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2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/Users/svetlanaadamek/Documents/PROJECTS ACTIVE/MESA II/BEC Mand V/Final version/"/>
    </mc:Choice>
  </mc:AlternateContent>
  <xr:revisionPtr revIDLastSave="0" documentId="13_ncr:1_{A62E9333-2268-F947-A1FD-A40A44CABD1F}" xr6:coauthVersionLast="47" xr6:coauthVersionMax="47" xr10:uidLastSave="{00000000-0000-0000-0000-000000000000}"/>
  <bookViews>
    <workbookView xWindow="1380" yWindow="760" windowWidth="33180" windowHeight="20400" tabRatio="792" activeTab="1" xr2:uid="{00000000-000D-0000-FFFF-FFFF00000000}"/>
  </bookViews>
  <sheets>
    <sheet name="Start" sheetId="5" state="hidden" r:id="rId1"/>
    <sheet name="THERMAL_BASELINE" sheetId="1" r:id="rId2"/>
    <sheet name="THERMAL_VERIFICATION" sheetId="2" r:id="rId3"/>
    <sheet name="ELECTRICAL_BASELINE" sheetId="3" r:id="rId4"/>
    <sheet name="ELECTRICAL_VERIFICATION" sheetId="6" r:id="rId5"/>
    <sheet name="GENERAL VERIFICATION" sheetId="7" r:id="rId6"/>
    <sheet name="Dictionary" sheetId="4" state="hidden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7" l="1"/>
  <c r="C11" i="7"/>
  <c r="B11" i="7"/>
  <c r="N68" i="2"/>
  <c r="N67" i="2"/>
  <c r="N10" i="7"/>
  <c r="N9" i="7"/>
  <c r="N7" i="7"/>
  <c r="F54" i="1"/>
  <c r="I20" i="1"/>
  <c r="A29" i="1"/>
  <c r="A43" i="1" s="1"/>
  <c r="C19" i="6"/>
  <c r="C29" i="6" s="1"/>
  <c r="D19" i="6"/>
  <c r="D29" i="6" s="1"/>
  <c r="E19" i="6"/>
  <c r="E39" i="6" s="1"/>
  <c r="F19" i="6"/>
  <c r="F29" i="6" s="1"/>
  <c r="G19" i="6"/>
  <c r="G29" i="6" s="1"/>
  <c r="H19" i="6"/>
  <c r="H39" i="6" s="1"/>
  <c r="I19" i="6"/>
  <c r="I29" i="6" s="1"/>
  <c r="J19" i="6"/>
  <c r="J29" i="6" s="1"/>
  <c r="K19" i="6"/>
  <c r="K29" i="6" s="1"/>
  <c r="L19" i="6"/>
  <c r="L29" i="6" s="1"/>
  <c r="M19" i="6"/>
  <c r="M39" i="6" s="1"/>
  <c r="B19" i="6"/>
  <c r="B29" i="6" s="1"/>
  <c r="F39" i="6"/>
  <c r="E29" i="6"/>
  <c r="H29" i="6"/>
  <c r="H56" i="1"/>
  <c r="C37" i="2"/>
  <c r="D37" i="2"/>
  <c r="E37" i="2"/>
  <c r="F37" i="2"/>
  <c r="G37" i="2"/>
  <c r="H37" i="2"/>
  <c r="I37" i="2"/>
  <c r="J37" i="2"/>
  <c r="K37" i="2"/>
  <c r="L37" i="2"/>
  <c r="M37" i="2"/>
  <c r="B37" i="2"/>
  <c r="C24" i="2"/>
  <c r="D24" i="2"/>
  <c r="E24" i="2"/>
  <c r="F24" i="2"/>
  <c r="G24" i="2"/>
  <c r="H24" i="2"/>
  <c r="I24" i="2"/>
  <c r="J24" i="2"/>
  <c r="K24" i="2"/>
  <c r="L24" i="2"/>
  <c r="M24" i="2"/>
  <c r="B24" i="2"/>
  <c r="C11" i="2"/>
  <c r="D11" i="2"/>
  <c r="E11" i="2"/>
  <c r="F11" i="2"/>
  <c r="G11" i="2"/>
  <c r="H11" i="2"/>
  <c r="I11" i="2"/>
  <c r="J11" i="2"/>
  <c r="K11" i="2"/>
  <c r="L11" i="2"/>
  <c r="M11" i="2"/>
  <c r="B11" i="2"/>
  <c r="N83" i="1"/>
  <c r="G39" i="6" l="1"/>
  <c r="M29" i="6"/>
  <c r="L39" i="6"/>
  <c r="D39" i="6"/>
  <c r="K39" i="6"/>
  <c r="C39" i="6"/>
  <c r="J39" i="6"/>
  <c r="I39" i="6"/>
  <c r="B39" i="6"/>
  <c r="B20" i="6"/>
  <c r="B21" i="6" s="1"/>
  <c r="A33" i="6"/>
  <c r="A23" i="6"/>
  <c r="A13" i="6"/>
  <c r="D51" i="1"/>
  <c r="D50" i="1"/>
  <c r="N34" i="6"/>
  <c r="N24" i="6"/>
  <c r="N14" i="6"/>
  <c r="A24" i="5"/>
  <c r="A15" i="5"/>
  <c r="B13" i="5"/>
  <c r="C10" i="5"/>
  <c r="C11" i="5"/>
  <c r="C9" i="5"/>
  <c r="B8" i="5"/>
  <c r="A6" i="5"/>
  <c r="A1" i="5"/>
  <c r="H3" i="5"/>
  <c r="H2" i="5"/>
  <c r="A3" i="5"/>
  <c r="D11" i="6" l="1"/>
  <c r="C11" i="6"/>
  <c r="M40" i="6"/>
  <c r="M41" i="6" s="1"/>
  <c r="L40" i="6"/>
  <c r="L41" i="6" s="1"/>
  <c r="K40" i="6"/>
  <c r="K41" i="6" s="1"/>
  <c r="J40" i="6"/>
  <c r="I40" i="6"/>
  <c r="I41" i="6" s="1"/>
  <c r="H40" i="6"/>
  <c r="H41" i="6" s="1"/>
  <c r="G40" i="6"/>
  <c r="G41" i="6" s="1"/>
  <c r="F40" i="6"/>
  <c r="F41" i="6" s="1"/>
  <c r="E40" i="6"/>
  <c r="E41" i="6" s="1"/>
  <c r="D40" i="6"/>
  <c r="D41" i="6" s="1"/>
  <c r="C40" i="6"/>
  <c r="C41" i="6" s="1"/>
  <c r="B40" i="6"/>
  <c r="B41" i="6" s="1"/>
  <c r="N39" i="6"/>
  <c r="N35" i="6"/>
  <c r="M30" i="6"/>
  <c r="M31" i="6" s="1"/>
  <c r="L30" i="6"/>
  <c r="L31" i="6" s="1"/>
  <c r="K30" i="6"/>
  <c r="K31" i="6" s="1"/>
  <c r="J30" i="6"/>
  <c r="J31" i="6" s="1"/>
  <c r="I30" i="6"/>
  <c r="I31" i="6" s="1"/>
  <c r="H30" i="6"/>
  <c r="H31" i="6" s="1"/>
  <c r="G30" i="6"/>
  <c r="G31" i="6" s="1"/>
  <c r="F30" i="6"/>
  <c r="F31" i="6" s="1"/>
  <c r="E30" i="6"/>
  <c r="E31" i="6" s="1"/>
  <c r="D30" i="6"/>
  <c r="D31" i="6" s="1"/>
  <c r="C30" i="6"/>
  <c r="C31" i="6" s="1"/>
  <c r="B30" i="6"/>
  <c r="B31" i="6" s="1"/>
  <c r="N29" i="6"/>
  <c r="N25" i="6"/>
  <c r="C20" i="6"/>
  <c r="C21" i="6" s="1"/>
  <c r="D20" i="6"/>
  <c r="D21" i="6" s="1"/>
  <c r="E20" i="6"/>
  <c r="E21" i="6" s="1"/>
  <c r="F20" i="6"/>
  <c r="F21" i="6" s="1"/>
  <c r="G20" i="6"/>
  <c r="G21" i="6" s="1"/>
  <c r="H20" i="6"/>
  <c r="H21" i="6" s="1"/>
  <c r="I20" i="6"/>
  <c r="I21" i="6" s="1"/>
  <c r="J20" i="6"/>
  <c r="J21" i="6" s="1"/>
  <c r="K20" i="6"/>
  <c r="K21" i="6" s="1"/>
  <c r="L20" i="6"/>
  <c r="L21" i="6" s="1"/>
  <c r="M20" i="6"/>
  <c r="M21" i="6" s="1"/>
  <c r="B11" i="6"/>
  <c r="B11" i="3"/>
  <c r="N19" i="6"/>
  <c r="N15" i="6"/>
  <c r="B30" i="3"/>
  <c r="D30" i="3"/>
  <c r="G30" i="3"/>
  <c r="H30" i="3"/>
  <c r="I30" i="3"/>
  <c r="J30" i="3"/>
  <c r="K30" i="3"/>
  <c r="L30" i="3"/>
  <c r="M30" i="3"/>
  <c r="C31" i="3"/>
  <c r="D31" i="3"/>
  <c r="E31" i="3"/>
  <c r="F31" i="3"/>
  <c r="G31" i="3"/>
  <c r="H31" i="3"/>
  <c r="I31" i="3"/>
  <c r="J31" i="3"/>
  <c r="K31" i="3"/>
  <c r="L31" i="3"/>
  <c r="M31" i="3"/>
  <c r="E29" i="3"/>
  <c r="F29" i="3"/>
  <c r="G29" i="3"/>
  <c r="H29" i="3"/>
  <c r="I29" i="3"/>
  <c r="K29" i="3"/>
  <c r="M29" i="3"/>
  <c r="B29" i="3"/>
  <c r="C29" i="3"/>
  <c r="F30" i="3"/>
  <c r="B31" i="3"/>
  <c r="M25" i="3"/>
  <c r="L25" i="3"/>
  <c r="K25" i="3"/>
  <c r="J25" i="3"/>
  <c r="I25" i="3"/>
  <c r="H25" i="3"/>
  <c r="G25" i="3"/>
  <c r="F25" i="3"/>
  <c r="E25" i="3"/>
  <c r="D25" i="3"/>
  <c r="C25" i="3"/>
  <c r="B25" i="3"/>
  <c r="N24" i="3"/>
  <c r="N23" i="3"/>
  <c r="N22" i="3"/>
  <c r="A16" i="3"/>
  <c r="A17" i="3" s="1"/>
  <c r="A24" i="3" s="1"/>
  <c r="A31" i="3" s="1"/>
  <c r="A38" i="3" s="1"/>
  <c r="B3" i="3"/>
  <c r="B2" i="3"/>
  <c r="I36" i="3" l="1"/>
  <c r="F37" i="3"/>
  <c r="K38" i="3"/>
  <c r="G38" i="3"/>
  <c r="C38" i="3"/>
  <c r="J37" i="3"/>
  <c r="D37" i="3"/>
  <c r="E36" i="3"/>
  <c r="L37" i="3"/>
  <c r="H37" i="3"/>
  <c r="M36" i="3"/>
  <c r="L38" i="3"/>
  <c r="H38" i="3"/>
  <c r="D38" i="3"/>
  <c r="K37" i="3"/>
  <c r="G37" i="3"/>
  <c r="H36" i="3"/>
  <c r="B38" i="3"/>
  <c r="C36" i="3"/>
  <c r="K36" i="3"/>
  <c r="G36" i="3"/>
  <c r="J38" i="3"/>
  <c r="F38" i="3"/>
  <c r="B37" i="3"/>
  <c r="B36" i="3"/>
  <c r="F36" i="3"/>
  <c r="M38" i="3"/>
  <c r="I38" i="3"/>
  <c r="E38" i="3"/>
  <c r="M37" i="3"/>
  <c r="I37" i="3"/>
  <c r="J41" i="6"/>
  <c r="N20" i="6"/>
  <c r="N40" i="6"/>
  <c r="N31" i="6"/>
  <c r="N30" i="6"/>
  <c r="N21" i="6"/>
  <c r="L18" i="3"/>
  <c r="D18" i="3"/>
  <c r="K18" i="3"/>
  <c r="L29" i="3"/>
  <c r="L36" i="3" s="1"/>
  <c r="G18" i="3"/>
  <c r="F18" i="3"/>
  <c r="C18" i="3"/>
  <c r="B18" i="3"/>
  <c r="C30" i="3"/>
  <c r="C37" i="3" s="1"/>
  <c r="D29" i="3"/>
  <c r="N25" i="3"/>
  <c r="J18" i="3"/>
  <c r="N16" i="3"/>
  <c r="H18" i="3"/>
  <c r="M18" i="3"/>
  <c r="K32" i="3"/>
  <c r="N17" i="3"/>
  <c r="E30" i="3"/>
  <c r="F32" i="3"/>
  <c r="I32" i="3"/>
  <c r="M32" i="3"/>
  <c r="G32" i="3"/>
  <c r="I18" i="3"/>
  <c r="H32" i="3"/>
  <c r="E18" i="3"/>
  <c r="N15" i="3"/>
  <c r="J29" i="3"/>
  <c r="N31" i="3"/>
  <c r="B32" i="3"/>
  <c r="B16" i="6" s="1"/>
  <c r="A22" i="3"/>
  <c r="A29" i="3" s="1"/>
  <c r="A36" i="3" s="1"/>
  <c r="A23" i="3"/>
  <c r="A30" i="3" s="1"/>
  <c r="A37" i="3" s="1"/>
  <c r="N40" i="2"/>
  <c r="N34" i="2"/>
  <c r="N33" i="2"/>
  <c r="N32" i="2"/>
  <c r="N31" i="2"/>
  <c r="N27" i="2"/>
  <c r="N21" i="2"/>
  <c r="N20" i="2"/>
  <c r="N19" i="2"/>
  <c r="N18" i="2"/>
  <c r="N14" i="2"/>
  <c r="N6" i="2"/>
  <c r="N7" i="2"/>
  <c r="N8" i="2"/>
  <c r="N5" i="2"/>
  <c r="B103" i="1"/>
  <c r="G103" i="1"/>
  <c r="H103" i="1"/>
  <c r="I103" i="1"/>
  <c r="F103" i="1"/>
  <c r="D103" i="1"/>
  <c r="E103" i="1"/>
  <c r="C103" i="1"/>
  <c r="C46" i="1"/>
  <c r="D46" i="1"/>
  <c r="E46" i="1"/>
  <c r="F46" i="1"/>
  <c r="G46" i="1"/>
  <c r="H46" i="1"/>
  <c r="I46" i="1"/>
  <c r="J46" i="1"/>
  <c r="K46" i="1"/>
  <c r="L46" i="1"/>
  <c r="M46" i="1"/>
  <c r="B46" i="1"/>
  <c r="G54" i="1"/>
  <c r="H54" i="1"/>
  <c r="J54" i="1"/>
  <c r="G55" i="1"/>
  <c r="H55" i="1"/>
  <c r="J55" i="1"/>
  <c r="G56" i="1"/>
  <c r="J56" i="1"/>
  <c r="F55" i="1"/>
  <c r="F56" i="1"/>
  <c r="C32" i="1"/>
  <c r="D32" i="1"/>
  <c r="E32" i="1"/>
  <c r="F32" i="1"/>
  <c r="F89" i="1" s="1"/>
  <c r="F94" i="1" s="1"/>
  <c r="G32" i="1"/>
  <c r="G89" i="1" s="1"/>
  <c r="G94" i="1" s="1"/>
  <c r="H32" i="1"/>
  <c r="H89" i="1" s="1"/>
  <c r="H94" i="1" s="1"/>
  <c r="I32" i="1"/>
  <c r="I89" i="1" s="1"/>
  <c r="I94" i="1" s="1"/>
  <c r="J32" i="1"/>
  <c r="J89" i="1" s="1"/>
  <c r="J94" i="1" s="1"/>
  <c r="K32" i="1"/>
  <c r="L32" i="1"/>
  <c r="M32" i="1"/>
  <c r="B32" i="1"/>
  <c r="B89" i="1" s="1"/>
  <c r="B58" i="1" l="1"/>
  <c r="H39" i="3"/>
  <c r="H17" i="6" s="1"/>
  <c r="H27" i="6" s="1"/>
  <c r="H37" i="6" s="1"/>
  <c r="C39" i="3"/>
  <c r="G39" i="3"/>
  <c r="G17" i="6" s="1"/>
  <c r="G27" i="6" s="1"/>
  <c r="G37" i="6" s="1"/>
  <c r="M39" i="3"/>
  <c r="M17" i="6" s="1"/>
  <c r="M27" i="6" s="1"/>
  <c r="M37" i="6" s="1"/>
  <c r="N38" i="3"/>
  <c r="K39" i="3"/>
  <c r="K17" i="6" s="1"/>
  <c r="K27" i="6" s="1"/>
  <c r="K37" i="6" s="1"/>
  <c r="L39" i="3"/>
  <c r="L17" i="6" s="1"/>
  <c r="L27" i="6" s="1"/>
  <c r="L37" i="6" s="1"/>
  <c r="F39" i="3"/>
  <c r="F17" i="6" s="1"/>
  <c r="F27" i="6" s="1"/>
  <c r="F37" i="6" s="1"/>
  <c r="I39" i="3"/>
  <c r="I17" i="6" s="1"/>
  <c r="I27" i="6" s="1"/>
  <c r="I37" i="6" s="1"/>
  <c r="B39" i="3"/>
  <c r="G36" i="6"/>
  <c r="G38" i="6" s="1"/>
  <c r="G72" i="6" s="1"/>
  <c r="G73" i="6" s="1"/>
  <c r="G16" i="6"/>
  <c r="G18" i="6" s="1"/>
  <c r="G26" i="6"/>
  <c r="G28" i="6" s="1"/>
  <c r="G70" i="6" s="1"/>
  <c r="G71" i="6" s="1"/>
  <c r="B36" i="6"/>
  <c r="B38" i="6" s="1"/>
  <c r="B26" i="6"/>
  <c r="B28" i="6" s="1"/>
  <c r="M36" i="6"/>
  <c r="M38" i="6" s="1"/>
  <c r="M72" i="6" s="1"/>
  <c r="M73" i="6" s="1"/>
  <c r="M26" i="6"/>
  <c r="M28" i="6" s="1"/>
  <c r="M70" i="6" s="1"/>
  <c r="M71" i="6" s="1"/>
  <c r="M16" i="6"/>
  <c r="M18" i="6" s="1"/>
  <c r="H16" i="6"/>
  <c r="H18" i="6" s="1"/>
  <c r="H36" i="6"/>
  <c r="H38" i="6" s="1"/>
  <c r="H72" i="6" s="1"/>
  <c r="H73" i="6" s="1"/>
  <c r="H26" i="6"/>
  <c r="H28" i="6" s="1"/>
  <c r="H70" i="6" s="1"/>
  <c r="H71" i="6" s="1"/>
  <c r="I36" i="6"/>
  <c r="I38" i="6" s="1"/>
  <c r="I72" i="6" s="1"/>
  <c r="I73" i="6" s="1"/>
  <c r="I26" i="6"/>
  <c r="I28" i="6" s="1"/>
  <c r="I70" i="6" s="1"/>
  <c r="I71" i="6" s="1"/>
  <c r="I16" i="6"/>
  <c r="I18" i="6" s="1"/>
  <c r="K26" i="6"/>
  <c r="K28" i="6" s="1"/>
  <c r="K70" i="6" s="1"/>
  <c r="K71" i="6" s="1"/>
  <c r="K16" i="6"/>
  <c r="K18" i="6" s="1"/>
  <c r="K36" i="6"/>
  <c r="K38" i="6" s="1"/>
  <c r="K72" i="6" s="1"/>
  <c r="K73" i="6" s="1"/>
  <c r="F16" i="6"/>
  <c r="F18" i="6" s="1"/>
  <c r="F36" i="6"/>
  <c r="F38" i="6" s="1"/>
  <c r="F72" i="6" s="1"/>
  <c r="F73" i="6" s="1"/>
  <c r="F26" i="6"/>
  <c r="F28" i="6" s="1"/>
  <c r="F70" i="6" s="1"/>
  <c r="F71" i="6" s="1"/>
  <c r="N41" i="6"/>
  <c r="D32" i="3"/>
  <c r="D36" i="3"/>
  <c r="N30" i="3"/>
  <c r="E37" i="3"/>
  <c r="E39" i="3" s="1"/>
  <c r="E17" i="6" s="1"/>
  <c r="E27" i="6" s="1"/>
  <c r="E37" i="6" s="1"/>
  <c r="C32" i="3"/>
  <c r="J32" i="3"/>
  <c r="J36" i="3"/>
  <c r="J39" i="3" s="1"/>
  <c r="J17" i="6" s="1"/>
  <c r="J27" i="6" s="1"/>
  <c r="J37" i="6" s="1"/>
  <c r="L32" i="3"/>
  <c r="N18" i="3"/>
  <c r="E32" i="3"/>
  <c r="N29" i="3"/>
  <c r="N24" i="2"/>
  <c r="N37" i="2"/>
  <c r="N11" i="2"/>
  <c r="N44" i="1"/>
  <c r="N45" i="1"/>
  <c r="N43" i="1"/>
  <c r="F68" i="6" l="1"/>
  <c r="F69" i="6" s="1"/>
  <c r="F22" i="6"/>
  <c r="F8" i="7" s="1"/>
  <c r="F11" i="7" s="1"/>
  <c r="G68" i="6"/>
  <c r="G69" i="6" s="1"/>
  <c r="G22" i="6"/>
  <c r="G8" i="7" s="1"/>
  <c r="G11" i="7" s="1"/>
  <c r="I68" i="6"/>
  <c r="I69" i="6" s="1"/>
  <c r="I22" i="6"/>
  <c r="I8" i="7" s="1"/>
  <c r="I11" i="7" s="1"/>
  <c r="H68" i="6"/>
  <c r="H69" i="6" s="1"/>
  <c r="H22" i="6"/>
  <c r="H8" i="7" s="1"/>
  <c r="H11" i="7" s="1"/>
  <c r="K68" i="6"/>
  <c r="K69" i="6" s="1"/>
  <c r="K22" i="6"/>
  <c r="K8" i="7" s="1"/>
  <c r="K11" i="7" s="1"/>
  <c r="M68" i="6"/>
  <c r="M69" i="6" s="1"/>
  <c r="M22" i="6"/>
  <c r="M8" i="7" s="1"/>
  <c r="M11" i="7" s="1"/>
  <c r="B17" i="6"/>
  <c r="B27" i="6" s="1"/>
  <c r="B37" i="6" s="1"/>
  <c r="C17" i="6"/>
  <c r="C27" i="6" s="1"/>
  <c r="C37" i="6" s="1"/>
  <c r="J62" i="1"/>
  <c r="H62" i="1"/>
  <c r="M74" i="6"/>
  <c r="M75" i="6" s="1"/>
  <c r="H74" i="6"/>
  <c r="H75" i="6" s="1"/>
  <c r="C36" i="6"/>
  <c r="C26" i="6"/>
  <c r="C16" i="6"/>
  <c r="C18" i="6" s="1"/>
  <c r="D16" i="6"/>
  <c r="D18" i="6" s="1"/>
  <c r="D26" i="6"/>
  <c r="D28" i="6" s="1"/>
  <c r="D70" i="6" s="1"/>
  <c r="D71" i="6" s="1"/>
  <c r="D36" i="6"/>
  <c r="D38" i="6" s="1"/>
  <c r="D72" i="6" s="1"/>
  <c r="D73" i="6" s="1"/>
  <c r="F74" i="6"/>
  <c r="F75" i="6" s="1"/>
  <c r="B18" i="6"/>
  <c r="E36" i="6"/>
  <c r="E38" i="6" s="1"/>
  <c r="E72" i="6" s="1"/>
  <c r="E73" i="6" s="1"/>
  <c r="E26" i="6"/>
  <c r="E28" i="6" s="1"/>
  <c r="E70" i="6" s="1"/>
  <c r="E71" i="6" s="1"/>
  <c r="E16" i="6"/>
  <c r="E18" i="6" s="1"/>
  <c r="J16" i="6"/>
  <c r="J18" i="6" s="1"/>
  <c r="J36" i="6"/>
  <c r="J38" i="6" s="1"/>
  <c r="J72" i="6" s="1"/>
  <c r="J73" i="6" s="1"/>
  <c r="J26" i="6"/>
  <c r="J28" i="6" s="1"/>
  <c r="J70" i="6" s="1"/>
  <c r="J71" i="6" s="1"/>
  <c r="G74" i="6"/>
  <c r="G75" i="6" s="1"/>
  <c r="K74" i="6"/>
  <c r="K75" i="6" s="1"/>
  <c r="L16" i="6"/>
  <c r="L18" i="6" s="1"/>
  <c r="L26" i="6"/>
  <c r="L28" i="6" s="1"/>
  <c r="L70" i="6" s="1"/>
  <c r="L71" i="6" s="1"/>
  <c r="L36" i="6"/>
  <c r="L38" i="6" s="1"/>
  <c r="L72" i="6" s="1"/>
  <c r="L73" i="6" s="1"/>
  <c r="I74" i="6"/>
  <c r="I75" i="6" s="1"/>
  <c r="B70" i="6"/>
  <c r="B72" i="6"/>
  <c r="D39" i="3"/>
  <c r="D17" i="6" s="1"/>
  <c r="N36" i="3"/>
  <c r="N32" i="3"/>
  <c r="N37" i="3"/>
  <c r="N46" i="1"/>
  <c r="F62" i="1"/>
  <c r="I61" i="1"/>
  <c r="F61" i="1"/>
  <c r="I60" i="1"/>
  <c r="G60" i="1"/>
  <c r="H60" i="1"/>
  <c r="J60" i="1"/>
  <c r="G61" i="1"/>
  <c r="H61" i="1"/>
  <c r="I62" i="1"/>
  <c r="J61" i="1"/>
  <c r="G62" i="1"/>
  <c r="F60" i="1"/>
  <c r="D68" i="6" l="1"/>
  <c r="D22" i="6"/>
  <c r="D8" i="7" s="1"/>
  <c r="E68" i="6"/>
  <c r="E22" i="6"/>
  <c r="E8" i="7" s="1"/>
  <c r="E11" i="7" s="1"/>
  <c r="C68" i="6"/>
  <c r="C22" i="6"/>
  <c r="C8" i="7" s="1"/>
  <c r="J68" i="6"/>
  <c r="J69" i="6" s="1"/>
  <c r="J22" i="6"/>
  <c r="J8" i="7" s="1"/>
  <c r="J11" i="7" s="1"/>
  <c r="B64" i="1"/>
  <c r="L68" i="6"/>
  <c r="L22" i="6"/>
  <c r="L8" i="7" s="1"/>
  <c r="L11" i="7" s="1"/>
  <c r="B68" i="6"/>
  <c r="B74" i="6" s="1"/>
  <c r="B75" i="6" s="1"/>
  <c r="B22" i="6"/>
  <c r="N18" i="6"/>
  <c r="C69" i="6"/>
  <c r="D74" i="6"/>
  <c r="D75" i="6" s="1"/>
  <c r="D69" i="6"/>
  <c r="L69" i="6"/>
  <c r="L74" i="6"/>
  <c r="L75" i="6" s="1"/>
  <c r="C28" i="6"/>
  <c r="N26" i="6"/>
  <c r="E69" i="6"/>
  <c r="E74" i="6"/>
  <c r="E75" i="6" s="1"/>
  <c r="D27" i="6"/>
  <c r="N17" i="6"/>
  <c r="J74" i="6"/>
  <c r="J75" i="6" s="1"/>
  <c r="N16" i="6"/>
  <c r="C38" i="6"/>
  <c r="N36" i="6"/>
  <c r="B73" i="6"/>
  <c r="B71" i="6"/>
  <c r="N39" i="3"/>
  <c r="B8" i="7" l="1"/>
  <c r="N22" i="6"/>
  <c r="D64" i="1"/>
  <c r="K9" i="2"/>
  <c r="L9" i="2"/>
  <c r="C9" i="2"/>
  <c r="M9" i="2"/>
  <c r="D9" i="2"/>
  <c r="E9" i="2"/>
  <c r="I68" i="1"/>
  <c r="F9" i="2"/>
  <c r="G9" i="2"/>
  <c r="H9" i="2"/>
  <c r="I9" i="2"/>
  <c r="J9" i="2"/>
  <c r="C35" i="2"/>
  <c r="G35" i="2"/>
  <c r="K35" i="2"/>
  <c r="C22" i="2"/>
  <c r="G22" i="2"/>
  <c r="K22" i="2"/>
  <c r="F35" i="2"/>
  <c r="D35" i="2"/>
  <c r="H35" i="2"/>
  <c r="L35" i="2"/>
  <c r="D22" i="2"/>
  <c r="H22" i="2"/>
  <c r="L22" i="2"/>
  <c r="B35" i="2"/>
  <c r="J22" i="2"/>
  <c r="B22" i="2"/>
  <c r="E35" i="2"/>
  <c r="I35" i="2"/>
  <c r="M35" i="2"/>
  <c r="E22" i="2"/>
  <c r="I22" i="2"/>
  <c r="M22" i="2"/>
  <c r="J35" i="2"/>
  <c r="F22" i="2"/>
  <c r="B9" i="2"/>
  <c r="C72" i="6"/>
  <c r="N38" i="6"/>
  <c r="D37" i="6"/>
  <c r="N37" i="6" s="1"/>
  <c r="N27" i="6"/>
  <c r="C70" i="6"/>
  <c r="N28" i="6"/>
  <c r="N68" i="6"/>
  <c r="N69" i="6" s="1"/>
  <c r="B76" i="6"/>
  <c r="C76" i="6" s="1"/>
  <c r="D76" i="6" s="1"/>
  <c r="E76" i="6" s="1"/>
  <c r="F76" i="6" s="1"/>
  <c r="G76" i="6" s="1"/>
  <c r="H76" i="6" s="1"/>
  <c r="I76" i="6" s="1"/>
  <c r="J76" i="6" s="1"/>
  <c r="K76" i="6" s="1"/>
  <c r="L76" i="6" s="1"/>
  <c r="M76" i="6" s="1"/>
  <c r="B77" i="6" s="1"/>
  <c r="B69" i="6"/>
  <c r="B101" i="1"/>
  <c r="J101" i="1"/>
  <c r="E101" i="1"/>
  <c r="C101" i="1"/>
  <c r="G101" i="1"/>
  <c r="H101" i="1"/>
  <c r="K101" i="1"/>
  <c r="F101" i="1"/>
  <c r="I101" i="1"/>
  <c r="D101" i="1"/>
  <c r="C36" i="1"/>
  <c r="D36" i="1"/>
  <c r="E36" i="1"/>
  <c r="F36" i="1"/>
  <c r="G36" i="1"/>
  <c r="H36" i="1"/>
  <c r="I36" i="1"/>
  <c r="J36" i="1"/>
  <c r="K36" i="1"/>
  <c r="L36" i="1"/>
  <c r="M36" i="1"/>
  <c r="C37" i="1"/>
  <c r="D37" i="1"/>
  <c r="E37" i="1"/>
  <c r="F37" i="1"/>
  <c r="G37" i="1"/>
  <c r="H37" i="1"/>
  <c r="I37" i="1"/>
  <c r="J37" i="1"/>
  <c r="K37" i="1"/>
  <c r="L37" i="1"/>
  <c r="M37" i="1"/>
  <c r="C38" i="1"/>
  <c r="D38" i="1"/>
  <c r="E38" i="1"/>
  <c r="F38" i="1"/>
  <c r="G38" i="1"/>
  <c r="H38" i="1"/>
  <c r="I38" i="1"/>
  <c r="J38" i="1"/>
  <c r="K38" i="1"/>
  <c r="L38" i="1"/>
  <c r="M38" i="1"/>
  <c r="B37" i="1"/>
  <c r="B38" i="1"/>
  <c r="B36" i="1"/>
  <c r="N24" i="1"/>
  <c r="N11" i="7" l="1"/>
  <c r="N8" i="7"/>
  <c r="C77" i="6"/>
  <c r="D77" i="6" s="1"/>
  <c r="E77" i="6" s="1"/>
  <c r="F77" i="6" s="1"/>
  <c r="G77" i="6" s="1"/>
  <c r="H77" i="6" s="1"/>
  <c r="I77" i="6" s="1"/>
  <c r="J77" i="6" s="1"/>
  <c r="K77" i="6" s="1"/>
  <c r="L77" i="6" s="1"/>
  <c r="M77" i="6" s="1"/>
  <c r="B78" i="6" s="1"/>
  <c r="C78" i="6" s="1"/>
  <c r="D78" i="6" s="1"/>
  <c r="E78" i="6" s="1"/>
  <c r="F78" i="6" s="1"/>
  <c r="G78" i="6" s="1"/>
  <c r="H78" i="6" s="1"/>
  <c r="I78" i="6" s="1"/>
  <c r="J78" i="6" s="1"/>
  <c r="K78" i="6" s="1"/>
  <c r="L78" i="6" s="1"/>
  <c r="M78" i="6" s="1"/>
  <c r="C71" i="6"/>
  <c r="N70" i="6"/>
  <c r="C74" i="6"/>
  <c r="C75" i="6" s="1"/>
  <c r="C73" i="6"/>
  <c r="N72" i="6"/>
  <c r="N73" i="6" s="1"/>
  <c r="N22" i="2"/>
  <c r="N35" i="2"/>
  <c r="N9" i="2"/>
  <c r="K105" i="1"/>
  <c r="K104" i="1"/>
  <c r="J105" i="1"/>
  <c r="J104" i="1"/>
  <c r="M39" i="1"/>
  <c r="E39" i="1"/>
  <c r="I39" i="1"/>
  <c r="L39" i="1"/>
  <c r="H39" i="1"/>
  <c r="D39" i="1"/>
  <c r="K39" i="1"/>
  <c r="G39" i="1"/>
  <c r="C39" i="1"/>
  <c r="B39" i="1"/>
  <c r="J39" i="1"/>
  <c r="F39" i="1"/>
  <c r="N36" i="1"/>
  <c r="N38" i="1"/>
  <c r="N37" i="1"/>
  <c r="N71" i="6" l="1"/>
  <c r="N74" i="6"/>
  <c r="N75" i="6" s="1"/>
  <c r="N39" i="1"/>
  <c r="A39" i="1" l="1"/>
  <c r="B20" i="1"/>
  <c r="C20" i="1"/>
  <c r="C68" i="1" s="1"/>
  <c r="D20" i="1"/>
  <c r="D68" i="1" s="1"/>
  <c r="E20" i="1"/>
  <c r="F20" i="1"/>
  <c r="F68" i="1" s="1"/>
  <c r="F95" i="1" s="1"/>
  <c r="G20" i="1"/>
  <c r="G68" i="1" s="1"/>
  <c r="G95" i="1" s="1"/>
  <c r="H20" i="1"/>
  <c r="H68" i="1" s="1"/>
  <c r="H95" i="1" s="1"/>
  <c r="I95" i="1"/>
  <c r="J20" i="1"/>
  <c r="J68" i="1" s="1"/>
  <c r="J95" i="1" s="1"/>
  <c r="K20" i="1"/>
  <c r="L20" i="1"/>
  <c r="L68" i="1" s="1"/>
  <c r="L73" i="1" s="1"/>
  <c r="M20" i="1"/>
  <c r="N30" i="1"/>
  <c r="N31" i="1"/>
  <c r="N29" i="1"/>
  <c r="B68" i="1" l="1"/>
  <c r="L95" i="1"/>
  <c r="L25" i="1"/>
  <c r="L89" i="1" s="1"/>
  <c r="L94" i="1" s="1"/>
  <c r="D95" i="1"/>
  <c r="D25" i="1"/>
  <c r="D89" i="1" s="1"/>
  <c r="D94" i="1" s="1"/>
  <c r="K68" i="1"/>
  <c r="K95" i="1" s="1"/>
  <c r="K25" i="1"/>
  <c r="K89" i="1" s="1"/>
  <c r="K94" i="1" s="1"/>
  <c r="C95" i="1"/>
  <c r="C89" i="1"/>
  <c r="C94" i="1" s="1"/>
  <c r="M68" i="1"/>
  <c r="M95" i="1" s="1"/>
  <c r="M25" i="1"/>
  <c r="M89" i="1" s="1"/>
  <c r="M94" i="1" s="1"/>
  <c r="E68" i="1"/>
  <c r="E95" i="1" s="1"/>
  <c r="E25" i="1"/>
  <c r="E89" i="1" s="1"/>
  <c r="E94" i="1" s="1"/>
  <c r="I74" i="1"/>
  <c r="I73" i="1"/>
  <c r="I72" i="1"/>
  <c r="G72" i="1"/>
  <c r="G74" i="1"/>
  <c r="G73" i="1"/>
  <c r="H73" i="1"/>
  <c r="H72" i="1"/>
  <c r="H74" i="1"/>
  <c r="J74" i="1"/>
  <c r="J72" i="1"/>
  <c r="J73" i="1"/>
  <c r="F74" i="1"/>
  <c r="F73" i="1"/>
  <c r="F72" i="1"/>
  <c r="N32" i="1"/>
  <c r="A30" i="1"/>
  <c r="N18" i="1"/>
  <c r="N19" i="1"/>
  <c r="N17" i="1"/>
  <c r="A18" i="1"/>
  <c r="A19" i="1" s="1"/>
  <c r="B72" i="1" l="1"/>
  <c r="B73" i="1"/>
  <c r="B95" i="1"/>
  <c r="C74" i="1"/>
  <c r="K72" i="1"/>
  <c r="C72" i="1"/>
  <c r="M72" i="1"/>
  <c r="D72" i="1"/>
  <c r="L72" i="1"/>
  <c r="K73" i="1"/>
  <c r="L74" i="1"/>
  <c r="N95" i="1"/>
  <c r="N68" i="1"/>
  <c r="E74" i="1"/>
  <c r="M73" i="1"/>
  <c r="C73" i="1"/>
  <c r="D74" i="1"/>
  <c r="B74" i="1"/>
  <c r="E72" i="1"/>
  <c r="E73" i="1"/>
  <c r="M74" i="1"/>
  <c r="D73" i="1"/>
  <c r="N25" i="1"/>
  <c r="A31" i="1"/>
  <c r="A37" i="1"/>
  <c r="A55" i="1" s="1"/>
  <c r="A61" i="1" s="1"/>
  <c r="A44" i="1"/>
  <c r="A73" i="1" s="1"/>
  <c r="A78" i="1" s="1"/>
  <c r="A36" i="1"/>
  <c r="A54" i="1" s="1"/>
  <c r="A60" i="1" s="1"/>
  <c r="A72" i="1"/>
  <c r="A77" i="1" s="1"/>
  <c r="N20" i="1"/>
  <c r="B75" i="1" l="1"/>
  <c r="B77" i="1" s="1"/>
  <c r="B94" i="1"/>
  <c r="N94" i="1" s="1"/>
  <c r="N89" i="1"/>
  <c r="A45" i="1"/>
  <c r="A74" i="1" s="1"/>
  <c r="A79" i="1" s="1"/>
  <c r="A38" i="1"/>
  <c r="A56" i="1" s="1"/>
  <c r="A62" i="1" s="1"/>
  <c r="K79" i="1" l="1"/>
  <c r="B78" i="1"/>
  <c r="D79" i="1"/>
  <c r="B79" i="1"/>
  <c r="D78" i="1"/>
  <c r="E79" i="1"/>
  <c r="C78" i="1"/>
  <c r="M79" i="1"/>
  <c r="C79" i="1"/>
  <c r="K77" i="1"/>
  <c r="M77" i="1"/>
  <c r="C77" i="1"/>
  <c r="B81" i="1" s="1"/>
  <c r="L77" i="1"/>
  <c r="D77" i="1"/>
  <c r="E77" i="1"/>
  <c r="K78" i="1"/>
  <c r="E78" i="1"/>
  <c r="L79" i="1"/>
  <c r="L78" i="1"/>
  <c r="M78" i="1"/>
  <c r="F78" i="1"/>
  <c r="F79" i="1"/>
  <c r="J78" i="1"/>
  <c r="J77" i="1"/>
  <c r="J79" i="1"/>
  <c r="H79" i="1"/>
  <c r="H77" i="1"/>
  <c r="H78" i="1"/>
  <c r="G78" i="1"/>
  <c r="G79" i="1"/>
  <c r="G77" i="1"/>
  <c r="I77" i="1"/>
  <c r="I78" i="1"/>
  <c r="I79" i="1"/>
  <c r="F77" i="1"/>
  <c r="B84" i="1" l="1"/>
  <c r="J10" i="2" l="1"/>
  <c r="K10" i="2"/>
  <c r="L10" i="2"/>
  <c r="C10" i="2"/>
  <c r="M10" i="2"/>
  <c r="D10" i="2"/>
  <c r="B10" i="2"/>
  <c r="E10" i="2"/>
  <c r="F10" i="2"/>
  <c r="G10" i="2"/>
  <c r="H10" i="2"/>
  <c r="I10" i="2"/>
  <c r="D102" i="1"/>
  <c r="D105" i="1" s="1"/>
  <c r="H102" i="1"/>
  <c r="H105" i="1" s="1"/>
  <c r="G102" i="1"/>
  <c r="G104" i="1" s="1"/>
  <c r="E102" i="1"/>
  <c r="E105" i="1" s="1"/>
  <c r="I102" i="1"/>
  <c r="I104" i="1" s="1"/>
  <c r="F102" i="1"/>
  <c r="F104" i="1" s="1"/>
  <c r="B102" i="1"/>
  <c r="B104" i="1" s="1"/>
  <c r="C102" i="1"/>
  <c r="C104" i="1" s="1"/>
  <c r="G84" i="1"/>
  <c r="F84" i="1"/>
  <c r="E84" i="1"/>
  <c r="D84" i="1"/>
  <c r="K84" i="1"/>
  <c r="I84" i="1"/>
  <c r="H84" i="1"/>
  <c r="J84" i="1"/>
  <c r="C84" i="1"/>
  <c r="M84" i="1"/>
  <c r="L84" i="1"/>
  <c r="B12" i="2" l="1"/>
  <c r="B15" i="2" s="1"/>
  <c r="I105" i="1"/>
  <c r="E104" i="1"/>
  <c r="C105" i="1"/>
  <c r="D104" i="1"/>
  <c r="H104" i="1"/>
  <c r="F105" i="1"/>
  <c r="B105" i="1"/>
  <c r="M36" i="2"/>
  <c r="M38" i="2" s="1"/>
  <c r="M71" i="2" s="1"/>
  <c r="M72" i="2" s="1"/>
  <c r="M23" i="2"/>
  <c r="M25" i="2" s="1"/>
  <c r="M69" i="2" s="1"/>
  <c r="M70" i="2" s="1"/>
  <c r="M88" i="1"/>
  <c r="M93" i="1" s="1"/>
  <c r="M96" i="1" s="1"/>
  <c r="M12" i="2"/>
  <c r="E36" i="2"/>
  <c r="E38" i="2" s="1"/>
  <c r="E71" i="2" s="1"/>
  <c r="E72" i="2" s="1"/>
  <c r="E23" i="2"/>
  <c r="E25" i="2" s="1"/>
  <c r="E69" i="2" s="1"/>
  <c r="E70" i="2" s="1"/>
  <c r="E88" i="1"/>
  <c r="E93" i="1" s="1"/>
  <c r="E96" i="1" s="1"/>
  <c r="E12" i="2"/>
  <c r="E67" i="2" s="1"/>
  <c r="E68" i="2" s="1"/>
  <c r="G105" i="1"/>
  <c r="C36" i="2"/>
  <c r="C23" i="2"/>
  <c r="C88" i="1"/>
  <c r="C93" i="1" s="1"/>
  <c r="C96" i="1" s="1"/>
  <c r="I36" i="2"/>
  <c r="I23" i="2"/>
  <c r="I88" i="1"/>
  <c r="I93" i="1" s="1"/>
  <c r="I96" i="1" s="1"/>
  <c r="F36" i="2"/>
  <c r="F23" i="2"/>
  <c r="F88" i="1"/>
  <c r="F93" i="1" s="1"/>
  <c r="F96" i="1" s="1"/>
  <c r="J36" i="2"/>
  <c r="J23" i="2"/>
  <c r="J88" i="1"/>
  <c r="J93" i="1" s="1"/>
  <c r="J96" i="1" s="1"/>
  <c r="G36" i="2"/>
  <c r="G23" i="2"/>
  <c r="G88" i="1"/>
  <c r="G93" i="1" s="1"/>
  <c r="G96" i="1" s="1"/>
  <c r="H36" i="2"/>
  <c r="H88" i="1"/>
  <c r="H93" i="1" s="1"/>
  <c r="H96" i="1" s="1"/>
  <c r="H23" i="2"/>
  <c r="K36" i="2"/>
  <c r="K23" i="2"/>
  <c r="K88" i="1"/>
  <c r="K93" i="1" s="1"/>
  <c r="K96" i="1" s="1"/>
  <c r="L23" i="2"/>
  <c r="L36" i="2"/>
  <c r="L88" i="1"/>
  <c r="L93" i="1" s="1"/>
  <c r="L96" i="1" s="1"/>
  <c r="B36" i="2"/>
  <c r="B38" i="2" s="1"/>
  <c r="B23" i="2"/>
  <c r="B25" i="2" s="1"/>
  <c r="B88" i="1"/>
  <c r="B93" i="1" s="1"/>
  <c r="B96" i="1" s="1"/>
  <c r="D12" i="2"/>
  <c r="D23" i="2"/>
  <c r="D25" i="2" s="1"/>
  <c r="D69" i="2" s="1"/>
  <c r="D70" i="2" s="1"/>
  <c r="D36" i="2"/>
  <c r="D38" i="2" s="1"/>
  <c r="D71" i="2" s="1"/>
  <c r="D72" i="2" s="1"/>
  <c r="D88" i="1"/>
  <c r="D93" i="1" s="1"/>
  <c r="D96" i="1" s="1"/>
  <c r="N84" i="1"/>
  <c r="N88" i="1" s="1"/>
  <c r="E15" i="2" l="1"/>
  <c r="D67" i="2"/>
  <c r="D68" i="2" s="1"/>
  <c r="D15" i="2"/>
  <c r="M67" i="2"/>
  <c r="M68" i="2" s="1"/>
  <c r="M15" i="2"/>
  <c r="M26" i="2"/>
  <c r="E26" i="2"/>
  <c r="M39" i="2"/>
  <c r="M13" i="2"/>
  <c r="E13" i="2"/>
  <c r="D39" i="2"/>
  <c r="D26" i="2"/>
  <c r="D13" i="2"/>
  <c r="B39" i="2"/>
  <c r="B13" i="2"/>
  <c r="E39" i="2"/>
  <c r="N23" i="2"/>
  <c r="B26" i="2"/>
  <c r="N10" i="2"/>
  <c r="N96" i="1"/>
  <c r="N36" i="2"/>
  <c r="N93" i="1"/>
  <c r="G38" i="2"/>
  <c r="G71" i="2" s="1"/>
  <c r="G72" i="2" s="1"/>
  <c r="G39" i="2"/>
  <c r="K38" i="2"/>
  <c r="K71" i="2" s="1"/>
  <c r="K72" i="2" s="1"/>
  <c r="K39" i="2"/>
  <c r="J12" i="2"/>
  <c r="J13" i="2"/>
  <c r="F26" i="2"/>
  <c r="F25" i="2"/>
  <c r="F69" i="2" s="1"/>
  <c r="F70" i="2" s="1"/>
  <c r="I39" i="2"/>
  <c r="I38" i="2"/>
  <c r="I71" i="2" s="1"/>
  <c r="I72" i="2" s="1"/>
  <c r="C38" i="2"/>
  <c r="C71" i="2" s="1"/>
  <c r="C72" i="2" s="1"/>
  <c r="C39" i="2"/>
  <c r="H38" i="2"/>
  <c r="H71" i="2" s="1"/>
  <c r="H72" i="2" s="1"/>
  <c r="H39" i="2"/>
  <c r="L25" i="2"/>
  <c r="L69" i="2" s="1"/>
  <c r="L70" i="2" s="1"/>
  <c r="L26" i="2"/>
  <c r="G13" i="2"/>
  <c r="G12" i="2"/>
  <c r="K12" i="2"/>
  <c r="K13" i="2"/>
  <c r="J39" i="2"/>
  <c r="J38" i="2"/>
  <c r="J71" i="2" s="1"/>
  <c r="J72" i="2" s="1"/>
  <c r="I12" i="2"/>
  <c r="I13" i="2"/>
  <c r="H25" i="2"/>
  <c r="H69" i="2" s="1"/>
  <c r="H70" i="2" s="1"/>
  <c r="H26" i="2"/>
  <c r="L38" i="2"/>
  <c r="L71" i="2" s="1"/>
  <c r="L72" i="2" s="1"/>
  <c r="L39" i="2"/>
  <c r="F39" i="2"/>
  <c r="F38" i="2"/>
  <c r="F71" i="2" s="1"/>
  <c r="F72" i="2" s="1"/>
  <c r="I25" i="2"/>
  <c r="I69" i="2" s="1"/>
  <c r="I70" i="2" s="1"/>
  <c r="I26" i="2"/>
  <c r="C12" i="2"/>
  <c r="C13" i="2"/>
  <c r="H13" i="2"/>
  <c r="H12" i="2"/>
  <c r="L12" i="2"/>
  <c r="L13" i="2"/>
  <c r="G25" i="2"/>
  <c r="G69" i="2" s="1"/>
  <c r="G70" i="2" s="1"/>
  <c r="G26" i="2"/>
  <c r="K26" i="2"/>
  <c r="K25" i="2"/>
  <c r="K69" i="2" s="1"/>
  <c r="K70" i="2" s="1"/>
  <c r="J25" i="2"/>
  <c r="J69" i="2" s="1"/>
  <c r="J70" i="2" s="1"/>
  <c r="J26" i="2"/>
  <c r="F13" i="2"/>
  <c r="F12" i="2"/>
  <c r="C25" i="2"/>
  <c r="C69" i="2" s="1"/>
  <c r="C70" i="2" s="1"/>
  <c r="C26" i="2"/>
  <c r="E73" i="2"/>
  <c r="E74" i="2" s="1"/>
  <c r="B71" i="2"/>
  <c r="B69" i="2"/>
  <c r="B67" i="2"/>
  <c r="D73" i="2" l="1"/>
  <c r="D74" i="2" s="1"/>
  <c r="M73" i="2"/>
  <c r="M74" i="2" s="1"/>
  <c r="F67" i="2"/>
  <c r="F68" i="2" s="1"/>
  <c r="F15" i="2"/>
  <c r="J67" i="2"/>
  <c r="J73" i="2" s="1"/>
  <c r="J74" i="2" s="1"/>
  <c r="J15" i="2"/>
  <c r="I67" i="2"/>
  <c r="I68" i="2" s="1"/>
  <c r="I15" i="2"/>
  <c r="H67" i="2"/>
  <c r="H68" i="2" s="1"/>
  <c r="H15" i="2"/>
  <c r="K67" i="2"/>
  <c r="K68" i="2" s="1"/>
  <c r="K15" i="2"/>
  <c r="G67" i="2"/>
  <c r="G68" i="2" s="1"/>
  <c r="G15" i="2"/>
  <c r="C67" i="2"/>
  <c r="C68" i="2" s="1"/>
  <c r="C15" i="2"/>
  <c r="L67" i="2"/>
  <c r="L68" i="2" s="1"/>
  <c r="L15" i="2"/>
  <c r="N39" i="2"/>
  <c r="N38" i="2"/>
  <c r="N26" i="2"/>
  <c r="N13" i="2"/>
  <c r="N12" i="2"/>
  <c r="N25" i="2"/>
  <c r="B70" i="2"/>
  <c r="N69" i="2"/>
  <c r="B73" i="2"/>
  <c r="B74" i="2" s="1"/>
  <c r="B68" i="2"/>
  <c r="B75" i="2"/>
  <c r="B72" i="2"/>
  <c r="N71" i="2"/>
  <c r="H73" i="2" l="1"/>
  <c r="H74" i="2" s="1"/>
  <c r="N15" i="2"/>
  <c r="J68" i="2"/>
  <c r="G73" i="2"/>
  <c r="G74" i="2" s="1"/>
  <c r="K73" i="2"/>
  <c r="K74" i="2" s="1"/>
  <c r="F73" i="2"/>
  <c r="F74" i="2" s="1"/>
  <c r="L73" i="2"/>
  <c r="L74" i="2" s="1"/>
  <c r="I73" i="2"/>
  <c r="I74" i="2" s="1"/>
  <c r="C73" i="2"/>
  <c r="C74" i="2" s="1"/>
  <c r="C75" i="2"/>
  <c r="D75" i="2" s="1"/>
  <c r="E75" i="2" s="1"/>
  <c r="F75" i="2" s="1"/>
  <c r="G75" i="2" s="1"/>
  <c r="H75" i="2" s="1"/>
  <c r="I75" i="2" s="1"/>
  <c r="J75" i="2" s="1"/>
  <c r="K75" i="2" s="1"/>
  <c r="L75" i="2" s="1"/>
  <c r="M75" i="2" s="1"/>
  <c r="B76" i="2" s="1"/>
  <c r="C76" i="2" s="1"/>
  <c r="D76" i="2" s="1"/>
  <c r="E76" i="2" s="1"/>
  <c r="F76" i="2" s="1"/>
  <c r="G76" i="2" s="1"/>
  <c r="H76" i="2" s="1"/>
  <c r="I76" i="2" s="1"/>
  <c r="J76" i="2" s="1"/>
  <c r="K76" i="2" s="1"/>
  <c r="L76" i="2" s="1"/>
  <c r="M76" i="2" s="1"/>
  <c r="B77" i="2" s="1"/>
  <c r="C77" i="2" s="1"/>
  <c r="D77" i="2" s="1"/>
  <c r="E77" i="2" s="1"/>
  <c r="F77" i="2" s="1"/>
  <c r="G77" i="2" s="1"/>
  <c r="H77" i="2" s="1"/>
  <c r="I77" i="2" s="1"/>
  <c r="J77" i="2" s="1"/>
  <c r="K77" i="2" s="1"/>
  <c r="L77" i="2" s="1"/>
  <c r="M77" i="2" s="1"/>
  <c r="N72" i="2"/>
  <c r="N70" i="2"/>
  <c r="N73" i="2" l="1"/>
  <c r="N74" i="2" s="1"/>
</calcChain>
</file>

<file path=xl/sharedStrings.xml><?xml version="1.0" encoding="utf-8"?>
<sst xmlns="http://schemas.openxmlformats.org/spreadsheetml/2006/main" count="508" uniqueCount="283">
  <si>
    <t>TOTAL</t>
  </si>
  <si>
    <t>Baseline starting year:</t>
  </si>
  <si>
    <t>AVERAGE</t>
  </si>
  <si>
    <t>Building name:</t>
  </si>
  <si>
    <t>Building address:</t>
  </si>
  <si>
    <t>Standard inside temperature:</t>
  </si>
  <si>
    <t>Building operating time per day:</t>
  </si>
  <si>
    <t>INTERMEDIATE AVERAGE</t>
  </si>
  <si>
    <t>Intermediate check</t>
  </si>
  <si>
    <t>Central hot water preparation</t>
  </si>
  <si>
    <t>Yes</t>
  </si>
  <si>
    <t>No</t>
  </si>
  <si>
    <t>Correction factor winter period</t>
  </si>
  <si>
    <t>Correction factor summer period</t>
  </si>
  <si>
    <t>Heating capacity of ventilation</t>
  </si>
  <si>
    <t>Outside design temperature for ventilation</t>
  </si>
  <si>
    <t>Estimated operating time of ventilation</t>
  </si>
  <si>
    <t>Gcal/hour</t>
  </si>
  <si>
    <t>h/day</t>
  </si>
  <si>
    <t>HEATING BASELINE</t>
  </si>
  <si>
    <t>NUMBER OF DAYS OF HEATING</t>
  </si>
  <si>
    <t>NUMBER OF DAYS VENTILATION IS OPERATING</t>
  </si>
  <si>
    <t>HOT WATER PREPARATION</t>
  </si>
  <si>
    <t>BASELINE HOT WATER CONSUMPTION</t>
  </si>
  <si>
    <t>Outside temperature</t>
  </si>
  <si>
    <t>Hot water baseline consumption</t>
  </si>
  <si>
    <t>Heating baseline consumption</t>
  </si>
  <si>
    <t>Ventilation baseline consumption</t>
  </si>
  <si>
    <t>Total baseline consumption</t>
  </si>
  <si>
    <t>Total baseline consumption (without mechanical ventilation)</t>
  </si>
  <si>
    <t>ITEM</t>
  </si>
  <si>
    <t>VERIFICATION OF ENERGY SAVINGS FOR PERIOD 1</t>
  </si>
  <si>
    <t>VERIFICATION OF ENERGY SAVINGS FOR PERIOD 2</t>
  </si>
  <si>
    <t>VERIFICATION OF ENERGY SAVINGS FOR PERIOD 3</t>
  </si>
  <si>
    <t>TOTAL ENERGY SAVINGS</t>
  </si>
  <si>
    <t>ENERGY SAVINGS PERIOD 1</t>
  </si>
  <si>
    <t>ENERGY SAVINGS PERIOD 2</t>
  </si>
  <si>
    <t>ENERGY SAVINGS PERIOD 3</t>
  </si>
  <si>
    <t>CUMULATIVE ENERGY SAVINGS PERIOD 1</t>
  </si>
  <si>
    <t>CUMULATIVE ENERGY SAVINGS PERIOD 2</t>
  </si>
  <si>
    <t>CUMULATIVE ENERGY SAVINGS PERIOD 3</t>
  </si>
  <si>
    <t>°C</t>
  </si>
  <si>
    <t>-</t>
  </si>
  <si>
    <t>Electrical power of lighting</t>
  </si>
  <si>
    <t>Electrical power of kitchen appliances</t>
  </si>
  <si>
    <t>Electrical power of office equipment</t>
  </si>
  <si>
    <t>Electrical power of HVAC equipment</t>
  </si>
  <si>
    <t>Electrical power of other equipment</t>
  </si>
  <si>
    <t>ENERGY CONSUMPTION PER DAY OF OPERATION [kWh/day]</t>
  </si>
  <si>
    <t>ENERGY BILLS CONSUMPTION [kWh] - BASELINE</t>
  </si>
  <si>
    <t>VERIFICATION OF ELECTRICAL ENERGY CONSUMPTION AFTER IMPLEMENTATION OF ENERGY EFFICIENCY MEASURES</t>
  </si>
  <si>
    <t>VERIFICATION OF THERMAL ENERGY CONSUMPTION AFTER IMPLEMENTATION OF ENERGY EFFICIENCY MEASURES</t>
  </si>
  <si>
    <t>Total installed electrical power</t>
  </si>
  <si>
    <t>HOURLY ELECTRICAL LOAD [kW]</t>
  </si>
  <si>
    <t>BASELINE HOURLY ELECTRICAL LOAD [kW]</t>
  </si>
  <si>
    <t>BASELINE ENERGY CONSUMPTION PER DAY [kWh/day]</t>
  </si>
  <si>
    <t>ENERGY CONSUMPTION PER DAY [kWh/day]</t>
  </si>
  <si>
    <t>INTRODUCTION</t>
  </si>
  <si>
    <t>kW</t>
  </si>
  <si>
    <t>This file is intended to be used for verification of achieved energy savings. The file includes:</t>
  </si>
  <si>
    <t>1. Procedure for verification of thermal energy savings</t>
  </si>
  <si>
    <t>1.1 Hot water savings</t>
  </si>
  <si>
    <t>1.2 Heating energy savings</t>
  </si>
  <si>
    <t>1.3 Ventilation energy savings</t>
  </si>
  <si>
    <t>2. Procedure for verification of electrical energy savings</t>
  </si>
  <si>
    <t>Please choose the desired languange:</t>
  </si>
  <si>
    <t>Ukrainian</t>
  </si>
  <si>
    <t>English</t>
  </si>
  <si>
    <t>The user must fill the cells which are filled with light red color, such as:</t>
  </si>
  <si>
    <t>After all inputs are provided, the calculation presents the results related to achieved energy savings.</t>
  </si>
  <si>
    <t>OUTSIDE TEMPERATURE [°C]</t>
  </si>
  <si>
    <t>OPERATING TIMES [days/month]</t>
  </si>
  <si>
    <t>BUILDING OPERATING TIME [days/month]</t>
  </si>
  <si>
    <t>HEATING DEGREE DAYS [HDD]</t>
  </si>
  <si>
    <t>Outside temperature [°C]</t>
  </si>
  <si>
    <t>Energy consumption per day [Gcal/day]</t>
  </si>
  <si>
    <t>Energy consumption [Gcal]</t>
  </si>
  <si>
    <t>Month</t>
  </si>
  <si>
    <t>CUMULATIVE ENERGY SAVINGS</t>
  </si>
  <si>
    <t>Energy savings [Gcal]</t>
  </si>
  <si>
    <t>Energy consumption [kWh]</t>
  </si>
  <si>
    <t>Period</t>
  </si>
  <si>
    <t>NUMBER OF DAYS OF BUILDING OPERATION [day]</t>
  </si>
  <si>
    <t>TOTAL BASELINE CONSUMPTION [kWh]</t>
  </si>
  <si>
    <t>ACTUAL CONSUMPTION [kWh]</t>
  </si>
  <si>
    <t>Energy savings [kWh]</t>
  </si>
  <si>
    <t>ENERGY BILLS CONSUMPTION [Gcal]</t>
  </si>
  <si>
    <t>HOT WATER ENERGY CONSUMPTION PER DAY [Gcal/day]</t>
  </si>
  <si>
    <t>BASELINE HOT WATER CONSUMPTION [Gcal]</t>
  </si>
  <si>
    <t>HEATING ENERGY CONSUMPTION PER HEATING DEGREE DAY [Gcal/HDD]</t>
  </si>
  <si>
    <t>HEATING AND VENTILATION BASELINE [Gcal]</t>
  </si>
  <si>
    <t>FINAL BASELINE CONSUMPTION [Gcal]</t>
  </si>
  <si>
    <t>YEAR</t>
  </si>
  <si>
    <t>ENERGY CONSUMPTION PER DAY [Gcal/day]</t>
  </si>
  <si>
    <t>NUMBER OF DAYS OF HEATING [days]</t>
  </si>
  <si>
    <t>NUMBER OF DAYS OF HOT WATER USAGE [days]</t>
  </si>
  <si>
    <t>NUMBER OF DAYS OF VENTILATION USAGE [days]</t>
  </si>
  <si>
    <t>BASELINE CONSUMPTION FOR HOT WATER [Gcal]</t>
  </si>
  <si>
    <t>BASELINE CONSUMPTION FOR HEATING [Gcal]</t>
  </si>
  <si>
    <t>BASELINE CONSUMPTION FOR VENTILATION [Gcal]</t>
  </si>
  <si>
    <t>TOTAL BASELINE CONSUMPTION  [Gcal]</t>
  </si>
  <si>
    <t>TOTAL BASELINE CONSUMPTION (WITHOUT VENTILATION) [Gcal]</t>
  </si>
  <si>
    <t>ACTUAL CONSUMPTION [Gcal]</t>
  </si>
  <si>
    <t>ВСТУП</t>
  </si>
  <si>
    <t>Будь ласка, оберіть бажану мову:</t>
  </si>
  <si>
    <t>Даний документ націлений на перевірку досягнутого рівня енергозбереження. Документ включає:</t>
  </si>
  <si>
    <t>1. Процедури для перевірки економії теплової енергії</t>
  </si>
  <si>
    <t>1.1. Економія гарячої води</t>
  </si>
  <si>
    <t xml:space="preserve">1.2. Економія теплової енергії </t>
  </si>
  <si>
    <t>1.3. Економія у вентиляції</t>
  </si>
  <si>
    <t>2. Процедура перевірки економії електричної енергії</t>
  </si>
  <si>
    <t>Користувач повинен заповнити клітини, які помічені світло-червоним кольором, наприклад такі:</t>
  </si>
  <si>
    <t>Назва будівлі:</t>
  </si>
  <si>
    <t>Адреса будівлі:</t>
  </si>
  <si>
    <t>Робочі години будівлі:</t>
  </si>
  <si>
    <t>Рік введення в екплуатацію:</t>
  </si>
  <si>
    <t>Стандартна внутрішня температура:</t>
  </si>
  <si>
    <t>Тепловіддача вентиляції</t>
  </si>
  <si>
    <t>Зовнішня розрахункова температура для вентиляції</t>
  </si>
  <si>
    <t>Розрахунковий експлуатаційний час для вентиляції</t>
  </si>
  <si>
    <t>Коригуючий фактор у зимовий період</t>
  </si>
  <si>
    <t>Коригуючий фактор у літній період</t>
  </si>
  <si>
    <t>г/день</t>
  </si>
  <si>
    <t>Гкал/година</t>
  </si>
  <si>
    <t>РОБОЧИЙ ЧАС БУДІВЛІ [дні/місяці]</t>
  </si>
  <si>
    <t>СЕРЕДНІЙ</t>
  </si>
  <si>
    <t>КІЛЬКІСТЬ ОПАЛЮВАЛЬНИХ ДНІВ</t>
  </si>
  <si>
    <t>КІЛЬКІСТЬ ДНІВ, КОЛИ ЗДІЙСНЮЄТЬСЯ ВЕНТИЛЯЦІЯ</t>
  </si>
  <si>
    <t>ЗОВНІШНЯ ТЕМПЕРАТУРА [°C]</t>
  </si>
  <si>
    <t>ГРАДУСО-ДНІ ОПАЛЮВАЛЬНОГО СЕЗОНУ [ГДД]</t>
  </si>
  <si>
    <t>ВОДОНАГРІВ</t>
  </si>
  <si>
    <t>БАЗОВЕ СПОЖИВАННЯ ГАРЯЧОЇ ВОДИ</t>
  </si>
  <si>
    <t>Так</t>
  </si>
  <si>
    <t>Ні</t>
  </si>
  <si>
    <t>ВСЬОГО</t>
  </si>
  <si>
    <t>БАЗОВА ВЕНТИЛЯЦІЯ</t>
  </si>
  <si>
    <t>Зовнішня температура [°C]</t>
  </si>
  <si>
    <t xml:space="preserve">Зовнішня температура </t>
  </si>
  <si>
    <t>Базове споживання гарячої води</t>
  </si>
  <si>
    <t>Базове споживання опалення</t>
  </si>
  <si>
    <t>Базове використання вентиляції</t>
  </si>
  <si>
    <t>Загальне базове споживання</t>
  </si>
  <si>
    <t>Загальне базове споживання (без механічногї венлиляції)</t>
  </si>
  <si>
    <t>ПЕРЕВІРКА СПОЖИВАННЯ ТЕПЛОВОЇ ЕНЕРГІЇ ПІСЛЯ ВПРОВАДЖЕННЯ ЗАХОДІВ З ЕНЕРГОЕФЕКТИВНОСТІ</t>
  </si>
  <si>
    <t>ПЕРЕВІРКА ЕКОНОМІЇ ЕНЕРГІЇ ЗА ПЕРІОД 1</t>
  </si>
  <si>
    <t>ПЕРЕВІРКА ЕКОНОМІЇ ЕНЕРГІЇ ЗА ПЕРІОД 2</t>
  </si>
  <si>
    <t>ПЕРЕВІРКА ЕКОНОМІЇ ЕНЕРГІЇ ЗА ПЕРІОД 3</t>
  </si>
  <si>
    <t>ПОЗИЦІЯ</t>
  </si>
  <si>
    <t>Споживання енергії [ГКал]</t>
  </si>
  <si>
    <t>Місяць</t>
  </si>
  <si>
    <t>СУКУПНА ЕКОНОМІЯ ЕНЕРГІЇ</t>
  </si>
  <si>
    <t>ЕКОНОМІЯ ЕНЕРГІЇ ЗА ПЕРІОД 1</t>
  </si>
  <si>
    <t>ЕКОНОМІЯ ЕНЕРГІЇ ЗА ПЕРІОД 2</t>
  </si>
  <si>
    <t>ЕКОНОМІЯ ЕНЕРГІЇ ЗА ПЕРІОД 3</t>
  </si>
  <si>
    <t>СУКУПНА ЕКОНОМІЯ ЕНЕРГІЇ ПЕРІОД 1</t>
  </si>
  <si>
    <t>СУКУПНА ЕКОНОМІЯ ЕНЕРГІЇ ПЕРІОД 2</t>
  </si>
  <si>
    <t>СУКУПНА ЕКОНОМІЯ ЕНЕРГІЇ ПЕРІОД 3</t>
  </si>
  <si>
    <t>ЗАГАЛЬНА ЕКОНОМІЯ ЕНЕРГІЇ</t>
  </si>
  <si>
    <t>Електрична потужність освітлення</t>
  </si>
  <si>
    <t>Електрична потужність кухонної техніки</t>
  </si>
  <si>
    <t>Електрична потужність оргтехніки</t>
  </si>
  <si>
    <t>Електрична потужність обладнання ОВК</t>
  </si>
  <si>
    <t>Електрична потужність іншої техніки</t>
  </si>
  <si>
    <t>Загальна встановлена електрична напруга (потужність)</t>
  </si>
  <si>
    <t>кВт</t>
  </si>
  <si>
    <t>СПОЖИВАННЯ ЕНЕРГІЇ ЗА ДЕНЬ ЕКСПЛУАТАЦІЇ [кВт∙год/день]</t>
  </si>
  <si>
    <t>ЕЛЕКТРИЧНЕ НАВАНТАЖЕННЯ ГОДИННЕ  [кВт∙год]</t>
  </si>
  <si>
    <t>Споживання енергії  [кВт∙год]</t>
  </si>
  <si>
    <t>ПЕРЕВІРКА СПОЖИВАННЯ ЕЛЕКТРОЕНЕРГІЇ ПІСЛЯ ВПРОВАДЖЕННЯ ЗАХОДІВ З ЕНЕРГОЕФЕКТИВНОСТІ</t>
  </si>
  <si>
    <t>Період</t>
  </si>
  <si>
    <t>КІЛЬКІСТЬ ДНІВ ЕКПЛУАТАЦІЇ БУДІВЛІ [день]</t>
  </si>
  <si>
    <t>ЗАГАЛЬНЕ БАЗОВЕ СПОЖИВАННЯ ЕНЕРГІЇ В ДЕНЬ [кВт∙год/день]</t>
  </si>
  <si>
    <t>БАЗОВЕ ЕЛЕКТРИЧНЕ НАВАНТАЖЕННЯ [кВт]</t>
  </si>
  <si>
    <t>ЗАГАЛЬНЕ БАЗОВЕ СПОЖИВАННЯ ЕНЕРГІЇ [кВт∙год]</t>
  </si>
  <si>
    <t>ФАКТИЧНЕ СПОЖИВАННЯ [кВт∙год]</t>
  </si>
  <si>
    <t>ДОБОВЕ СПОЖИВАННЯ ЕНЕРГІЇ [кВт∙год/день]</t>
  </si>
  <si>
    <t>ГОДИННЕ ЕЛЕКТРИЧНЕ НАВАНТАЖЕННЯ  [кВт]</t>
  </si>
  <si>
    <t>Енергозбереження [кВт∙год]</t>
  </si>
  <si>
    <t>Енергоспоживання [кВт∙год]</t>
  </si>
  <si>
    <t>Після заповнення, будуть представлені обчисленні результати досягнутої економії енергії.</t>
  </si>
  <si>
    <t>РОБОЧІ ГОДИНИ [день/місяць]</t>
  </si>
  <si>
    <t>ДОБОВЕ СПОЖИВАННЯ ГАРЯЧОЇ ВОДИ  [Гкал/день]</t>
  </si>
  <si>
    <t>БАЗОВЕ СПОЖИВАННЯ ХОЛОДНОЇ ВОДИ [Гкал]</t>
  </si>
  <si>
    <t>ДЕННЕ ЕНЕРГОСПОЖИВАННЯ [Гкал/день]</t>
  </si>
  <si>
    <t>СПОЖИВАННЯ ТЕПЛОВОЇ ЕНЕРГІЇ ЗА ГРАДУСО-ДНІ ОПАЛЮВАЛЬНОГО СЕЗОНУ [Гкал/ГДД]</t>
  </si>
  <si>
    <t>БАЗОВЕ ОПАЛЕННЯ ТА ВЕНТИЛЯЦІЯ [Гкал]</t>
  </si>
  <si>
    <t>БАЗОВЕ ОПАЛЕННЯ</t>
  </si>
  <si>
    <t>ОСТАТОЧНЕ БАЗОВЕ СПОЖИВАННЯ [Гкал]</t>
  </si>
  <si>
    <t>Споживання енергії в день [Гкал/день]</t>
  </si>
  <si>
    <t>ЗАГАЛЬНЕ БАЗОВЕ СПОЖИВАННЯ ДЛЯ ОПАЛЕННЯ [Гкал]</t>
  </si>
  <si>
    <t>ЗАГАЛЬНЕ БАЗОВЕ СПОЖИВАННЯ ДЛЯ ВЕНТИЛЯЦІЇ [Гкал]</t>
  </si>
  <si>
    <t>ЗАГАЛЬНЕ БАЗОВЕ СПОЖИВАННЯ [Гкал]</t>
  </si>
  <si>
    <t>ЗАГАЛЬНЕ БАЗОВЕ СПОЖИВАННЯ (БЕЗ ВЕНТИЛЯЦІЇ) [Гкал]</t>
  </si>
  <si>
    <t>АКТУАЛЬНЕ ФАКТИЧНЕ СПОЖИВАННЯ [Гкал]</t>
  </si>
  <si>
    <t>РІК</t>
  </si>
  <si>
    <t>СПОЖИВАННЯ ЗГІДНО РАХУНКІВ ЗА ЕНЕРГОРЕСУРСИ [Гкал]</t>
  </si>
  <si>
    <t>Cumulative energy savings</t>
  </si>
  <si>
    <t>Cumulative energy savings [Gcal]</t>
  </si>
  <si>
    <t>Energy savings</t>
  </si>
  <si>
    <t>Економія енергії</t>
  </si>
  <si>
    <t>Економія енергії [ГКал]</t>
  </si>
  <si>
    <t xml:space="preserve">Сукупна економія енергії </t>
  </si>
  <si>
    <t>СПОЖИВАННЯ ЗГІДНО РАХУНКІВ ЗА ЕНЕРГОРЕСУРСИ, [кВт∙год] (БАЗОВЕ)</t>
  </si>
  <si>
    <t>Daily energy consumption [kWh/day]</t>
  </si>
  <si>
    <t>BASELINE ENERGY CONSUMPTION</t>
  </si>
  <si>
    <t>DAILY ENERGY CONSUMPTION</t>
  </si>
  <si>
    <t>ЗАГАЛЬНЕ БАЗОВЕ СПОЖИВАННЯ ЕНЕРГІЇ</t>
  </si>
  <si>
    <t>Сукупна економія енергії [Гкал]</t>
  </si>
  <si>
    <t>Cumulative energy savings [kWh]</t>
  </si>
  <si>
    <t>Сукупна економія енергії [кВт∙год]</t>
  </si>
  <si>
    <t>ЗАГАЛЬНЕ БАЗОВЕ СПОЖИВАННЯ ДЛЯ ГАРЯЧОЇ ВОДИ [Гкал]</t>
  </si>
  <si>
    <t>КІЛЬКІСТЬ ДНІВ ВИКОРИСТАННЯ ГАРЯЧОЇ ВОДИ [дні]</t>
  </si>
  <si>
    <t>КІЛЬКІСТЬ ДНІВ ВИКОРИСТАННЯ ВЕНТИЛЯЦІЇ [дні]</t>
  </si>
  <si>
    <t>ДОБОВЕ СПОЖИВАННЯ ЕНЕРГІЇ</t>
  </si>
  <si>
    <t>КІЛЬКІСТЬ ДНІВ ОПАЛЕННЯ [дні]</t>
  </si>
  <si>
    <t>Українська</t>
  </si>
  <si>
    <t>Англійська</t>
  </si>
  <si>
    <t>°C (градуси по Цельсію)</t>
  </si>
  <si>
    <t>Централізований підігрів води</t>
  </si>
  <si>
    <t>VENTILATION BASELINE</t>
  </si>
  <si>
    <t>Добове споживання енергії [кВт∙год/день]</t>
  </si>
  <si>
    <t>Building heated area:</t>
  </si>
  <si>
    <t>Building heated volume:</t>
  </si>
  <si>
    <t>m²</t>
  </si>
  <si>
    <t>m³</t>
  </si>
  <si>
    <t>ENERGY CONSUMPTION PER HDD [Gcal/HDD]</t>
  </si>
  <si>
    <t>BUILDING ENERGY CHARACTERISTICS</t>
  </si>
  <si>
    <t>Energy consumption per heated area:</t>
  </si>
  <si>
    <t>Energy consumption per heated volume:</t>
  </si>
  <si>
    <t>Energy consumption per heating degree day:</t>
  </si>
  <si>
    <t>BASELINE</t>
  </si>
  <si>
    <t>[Gcal/HDD]</t>
  </si>
  <si>
    <t>[Gcal/m²]</t>
  </si>
  <si>
    <t>[Gcal/m³]</t>
  </si>
  <si>
    <t>Опалювальний об'єм</t>
  </si>
  <si>
    <t>Опалювальна площа</t>
  </si>
  <si>
    <t>м²</t>
  </si>
  <si>
    <t>м³</t>
  </si>
  <si>
    <t>Питоме енергоспоживання (Гкал/кв.м)</t>
  </si>
  <si>
    <t>Питоме енергоспоживання (Гкал/куб.м)</t>
  </si>
  <si>
    <t>ЕНЕРГОСПОЖИВАННЯ НА ГРАДУСО-ДЕНЬ (Гкал/ГД)</t>
  </si>
  <si>
    <t>ЕНЕРГЕТИЧНА ХАРАКТЕРИСТИКА БУДІВЛІ</t>
  </si>
  <si>
    <t>БАЗОВА ЛІНІЯ</t>
  </si>
  <si>
    <t>[Гкал/м²]</t>
  </si>
  <si>
    <t>[Гкал/м³]</t>
  </si>
  <si>
    <t>[Гкал/ГД]</t>
  </si>
  <si>
    <t>Питоме енергоспоживання (Гкал/ГД)</t>
  </si>
  <si>
    <t>Romanian</t>
  </si>
  <si>
    <t>Chisinau Municipality, 83 Stefan cel Mare si Sfant boulevard</t>
  </si>
  <si>
    <t>Total (H+DHW) ENERGY BILLS CONSUMPTION [Gcal]</t>
  </si>
  <si>
    <t>Градусо-Дни</t>
  </si>
  <si>
    <t>ACTUAL SAVING [Gcal]</t>
  </si>
  <si>
    <t>ACTUAL SAVING  [kWh]</t>
  </si>
  <si>
    <t>ELECTRICITY TARIFF, EURO/kWh</t>
  </si>
  <si>
    <t>HEATING TARIFF, EURO/Gcal</t>
  </si>
  <si>
    <t>Total</t>
  </si>
  <si>
    <t>TOTAL COST SAVING, EURO</t>
  </si>
  <si>
    <t>HEAT ENERGY SAVING, Gcal</t>
  </si>
  <si>
    <t>ELECTRIC ENERGY SAVING, kWh</t>
  </si>
  <si>
    <t>COST SAVING</t>
  </si>
  <si>
    <t>BUILDING NAME</t>
  </si>
  <si>
    <t>BUILDING ADDRESS</t>
  </si>
  <si>
    <t>BUILDING HEATED AREA</t>
  </si>
  <si>
    <t>BUILDING HEATED VOLUME</t>
  </si>
  <si>
    <t>BUILDING OPERATING TIME PER DAY</t>
  </si>
  <si>
    <t>BASELINE STARTING YEAR</t>
  </si>
  <si>
    <t>STANDARD INDOOR TEMPERATURE</t>
  </si>
  <si>
    <t>HEATING CAPACITY OF VENTILATION</t>
  </si>
  <si>
    <t>OUTSIDE DESIGN TEMPERATURE FOR VENTILATION</t>
  </si>
  <si>
    <t>ESTIMATED OPERATING TIME OF VENTILATION</t>
  </si>
  <si>
    <t>CORRECTION FACTOR WINTER PERIOD</t>
  </si>
  <si>
    <t>CORRECTION FACTOR SUMMER PERIOD</t>
  </si>
  <si>
    <t xml:space="preserve">KINDERGARTEN №215 </t>
  </si>
  <si>
    <t>ENERGY CONSUMPTION PER HEATED AREA</t>
  </si>
  <si>
    <t>ENERGY CONSUMPTION PER HEATED VOLUME</t>
  </si>
  <si>
    <t>ENERGY CONSUMPTION PER HEATING DEGREE DAY</t>
  </si>
  <si>
    <t>BUILDING OERATING TIME PER DAY</t>
  </si>
  <si>
    <t>ELECTRICAL POWER OF LIGHTING</t>
  </si>
  <si>
    <t>ELECTRICAL POWER OF KITCHEN APPLIANCES</t>
  </si>
  <si>
    <t>ELECTRICAL POWER OF OFFICE EQUIPMENT</t>
  </si>
  <si>
    <t>ELECTRICAL POWER OF HVAC EQUIPMENT</t>
  </si>
  <si>
    <t>ELECTRICAL POWER OF OTHER EQUIPMENT</t>
  </si>
  <si>
    <t>TOTAL INSTALLED ELECTRICAL POWER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</si>
</sst>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#,##0.0"/>
    <numFmt numFmtId="167" formatCode="#,##0.000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Gill Sans MT"/>
      <family val="2"/>
    </font>
    <font>
      <b/>
      <sz val="11"/>
      <color theme="0"/>
      <name val="Gill Sans MT"/>
      <family val="2"/>
    </font>
    <font>
      <b/>
      <sz val="11"/>
      <color theme="1"/>
      <name val="Gill Sans MT"/>
      <family val="2"/>
    </font>
    <font>
      <sz val="11"/>
      <color theme="0"/>
      <name val="Gill Sans MT"/>
      <family val="2"/>
    </font>
    <font>
      <sz val="11"/>
      <color theme="1" tint="0.249977111117893"/>
      <name val="Gill Sans MT"/>
      <family val="2"/>
    </font>
    <font>
      <b/>
      <sz val="11"/>
      <color theme="1" tint="0.249977111117893"/>
      <name val="Gill Sans MT"/>
      <family val="2"/>
    </font>
    <font>
      <b/>
      <sz val="11"/>
      <color rgb="FF003478"/>
      <name val="Gill Sans MT"/>
      <family val="2"/>
    </font>
    <font>
      <sz val="11"/>
      <color rgb="FF003478"/>
      <name val="Gill Sans MT"/>
      <family val="2"/>
    </font>
    <font>
      <sz val="12"/>
      <color theme="1"/>
      <name val="Gill Sans MT"/>
      <family val="2"/>
    </font>
    <font>
      <sz val="12"/>
      <color theme="0"/>
      <name val="Gill Sans MT"/>
      <family val="2"/>
    </font>
    <font>
      <b/>
      <sz val="12"/>
      <color rgb="FF003478"/>
      <name val="Gill Sans MT"/>
      <family val="2"/>
    </font>
    <font>
      <sz val="12"/>
      <color rgb="FF003478"/>
      <name val="Gill Sans MT"/>
      <family val="2"/>
    </font>
    <font>
      <sz val="12"/>
      <color theme="1" tint="0.249977111117893"/>
      <name val="Gill Sans MT"/>
      <family val="2"/>
    </font>
    <font>
      <b/>
      <sz val="12"/>
      <color theme="0"/>
      <name val="Gill Sans MT"/>
      <family val="2"/>
    </font>
    <font>
      <b/>
      <sz val="12"/>
      <color theme="1"/>
      <name val="Gill Sans MT"/>
      <family val="2"/>
    </font>
    <font>
      <b/>
      <sz val="12"/>
      <color theme="1" tint="0.249977111117893"/>
      <name val="Gill Sans MT"/>
      <family val="2"/>
    </font>
    <font>
      <sz val="12"/>
      <color rgb="FF000000"/>
      <name val="Gill Sans MT"/>
      <family val="2"/>
    </font>
    <font>
      <b/>
      <sz val="14"/>
      <color rgb="FF003478"/>
      <name val="Gill Sans MT"/>
      <family val="2"/>
    </font>
    <font>
      <sz val="11"/>
      <color rgb="FF00347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ADADB"/>
        <bgColor indexed="64"/>
      </patternFill>
    </fill>
    <fill>
      <patternFill patternType="solid">
        <fgColor rgb="FF00347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theme="0"/>
      </left>
      <right/>
      <top style="hair">
        <color theme="0"/>
      </top>
      <bottom style="hair">
        <color theme="0"/>
      </bottom>
      <diagonal/>
    </border>
    <border>
      <left style="hair">
        <color theme="2" tint="-0.749992370372631"/>
      </left>
      <right style="hair">
        <color theme="2" tint="-0.749992370372631"/>
      </right>
      <top style="hair">
        <color theme="2" tint="-0.749992370372631"/>
      </top>
      <bottom style="hair">
        <color theme="2" tint="-0.749992370372631"/>
      </bottom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 style="hair">
        <color theme="2" tint="-0.749992370372631"/>
      </left>
      <right style="hair">
        <color theme="2" tint="-0.749992370372631"/>
      </right>
      <top/>
      <bottom style="hair">
        <color theme="2" tint="-0.749992370372631"/>
      </bottom>
      <diagonal/>
    </border>
    <border>
      <left style="hair">
        <color theme="1" tint="0.14999847407452621"/>
      </left>
      <right style="hair">
        <color theme="1" tint="0.14999847407452621"/>
      </right>
      <top style="hair">
        <color theme="1" tint="0.14999847407452621"/>
      </top>
      <bottom style="hair">
        <color theme="1" tint="0.14999847407452621"/>
      </bottom>
      <diagonal/>
    </border>
    <border>
      <left style="hair">
        <color theme="1" tint="0.14999847407452621"/>
      </left>
      <right/>
      <top style="hair">
        <color theme="1" tint="0.14999847407452621"/>
      </top>
      <bottom style="hair">
        <color theme="1" tint="0.14999847407452621"/>
      </bottom>
      <diagonal/>
    </border>
    <border>
      <left style="hair">
        <color theme="1" tint="0.14999847407452621"/>
      </left>
      <right style="hair">
        <color theme="1" tint="0.14999847407452621"/>
      </right>
      <top/>
      <bottom style="hair">
        <color theme="1" tint="0.1499984740745262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57">
    <xf numFmtId="0" fontId="0" fillId="0" borderId="0" xfId="0"/>
    <xf numFmtId="0" fontId="0" fillId="3" borderId="0" xfId="0" applyFill="1"/>
    <xf numFmtId="0" fontId="1" fillId="3" borderId="0" xfId="0" applyFont="1" applyFill="1"/>
    <xf numFmtId="0" fontId="3" fillId="3" borderId="0" xfId="0" applyFont="1" applyFill="1"/>
    <xf numFmtId="0" fontId="4" fillId="0" borderId="0" xfId="0" applyFont="1"/>
    <xf numFmtId="0" fontId="7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vertical="center"/>
    </xf>
    <xf numFmtId="0" fontId="6" fillId="7" borderId="8" xfId="0" applyFont="1" applyFill="1" applyBorder="1" applyAlignment="1">
      <alignment horizontal="center" vertical="center"/>
    </xf>
    <xf numFmtId="0" fontId="5" fillId="3" borderId="0" xfId="0" applyFont="1" applyFill="1"/>
    <xf numFmtId="0" fontId="5" fillId="0" borderId="0" xfId="0" applyFont="1"/>
    <xf numFmtId="10" fontId="5" fillId="0" borderId="0" xfId="1" applyNumberFormat="1" applyFont="1" applyFill="1" applyBorder="1"/>
    <xf numFmtId="0" fontId="8" fillId="7" borderId="10" xfId="0" applyFont="1" applyFill="1" applyBorder="1" applyAlignment="1">
      <alignment horizontal="left" vertical="center"/>
    </xf>
    <xf numFmtId="0" fontId="6" fillId="7" borderId="12" xfId="0" applyFont="1" applyFill="1" applyBorder="1" applyAlignment="1">
      <alignment horizontal="center" vertical="center"/>
    </xf>
    <xf numFmtId="0" fontId="9" fillId="0" borderId="14" xfId="0" applyFont="1" applyBorder="1"/>
    <xf numFmtId="166" fontId="9" fillId="9" borderId="14" xfId="0" applyNumberFormat="1" applyFont="1" applyFill="1" applyBorder="1"/>
    <xf numFmtId="2" fontId="10" fillId="0" borderId="14" xfId="0" applyNumberFormat="1" applyFont="1" applyBorder="1"/>
    <xf numFmtId="4" fontId="9" fillId="0" borderId="14" xfId="0" applyNumberFormat="1" applyFont="1" applyBorder="1"/>
    <xf numFmtId="0" fontId="10" fillId="2" borderId="14" xfId="0" applyFont="1" applyFill="1" applyBorder="1"/>
    <xf numFmtId="4" fontId="10" fillId="2" borderId="14" xfId="0" applyNumberFormat="1" applyFont="1" applyFill="1" applyBorder="1"/>
    <xf numFmtId="2" fontId="10" fillId="2" borderId="14" xfId="0" applyNumberFormat="1" applyFont="1" applyFill="1" applyBorder="1"/>
    <xf numFmtId="0" fontId="10" fillId="0" borderId="14" xfId="0" applyFont="1" applyBorder="1"/>
    <xf numFmtId="4" fontId="10" fillId="9" borderId="14" xfId="0" applyNumberFormat="1" applyFont="1" applyFill="1" applyBorder="1"/>
    <xf numFmtId="2" fontId="7" fillId="0" borderId="14" xfId="0" applyNumberFormat="1" applyFont="1" applyBorder="1"/>
    <xf numFmtId="4" fontId="7" fillId="9" borderId="14" xfId="0" applyNumberFormat="1" applyFont="1" applyFill="1" applyBorder="1"/>
    <xf numFmtId="0" fontId="9" fillId="9" borderId="14" xfId="0" applyFont="1" applyFill="1" applyBorder="1" applyAlignment="1">
      <alignment vertical="center"/>
    </xf>
    <xf numFmtId="0" fontId="9" fillId="9" borderId="14" xfId="0" applyFont="1" applyFill="1" applyBorder="1"/>
    <xf numFmtId="0" fontId="9" fillId="3" borderId="0" xfId="0" applyFont="1" applyFill="1"/>
    <xf numFmtId="0" fontId="9" fillId="3" borderId="14" xfId="0" applyFont="1" applyFill="1" applyBorder="1"/>
    <xf numFmtId="4" fontId="10" fillId="3" borderId="14" xfId="0" applyNumberFormat="1" applyFont="1" applyFill="1" applyBorder="1"/>
    <xf numFmtId="0" fontId="10" fillId="6" borderId="14" xfId="0" applyFont="1" applyFill="1" applyBorder="1"/>
    <xf numFmtId="4" fontId="10" fillId="6" borderId="14" xfId="0" applyNumberFormat="1" applyFont="1" applyFill="1" applyBorder="1"/>
    <xf numFmtId="4" fontId="10" fillId="0" borderId="14" xfId="0" applyNumberFormat="1" applyFont="1" applyBorder="1"/>
    <xf numFmtId="10" fontId="9" fillId="0" borderId="14" xfId="1" applyNumberFormat="1" applyFont="1" applyBorder="1"/>
    <xf numFmtId="10" fontId="10" fillId="0" borderId="14" xfId="1" applyNumberFormat="1" applyFont="1" applyBorder="1"/>
    <xf numFmtId="4" fontId="5" fillId="11" borderId="0" xfId="0" applyNumberFormat="1" applyFont="1" applyFill="1"/>
    <xf numFmtId="0" fontId="10" fillId="11" borderId="14" xfId="0" applyFont="1" applyFill="1" applyBorder="1"/>
    <xf numFmtId="0" fontId="13" fillId="3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14" fillId="7" borderId="10" xfId="0" applyFont="1" applyFill="1" applyBorder="1" applyAlignment="1">
      <alignment horizontal="left" vertical="center"/>
    </xf>
    <xf numFmtId="3" fontId="17" fillId="9" borderId="11" xfId="0" applyNumberFormat="1" applyFont="1" applyFill="1" applyBorder="1" applyAlignment="1">
      <alignment horizontal="center" vertical="center"/>
    </xf>
    <xf numFmtId="2" fontId="17" fillId="3" borderId="0" xfId="0" applyNumberFormat="1" applyFont="1" applyFill="1" applyAlignment="1">
      <alignment vertical="center"/>
    </xf>
    <xf numFmtId="2" fontId="13" fillId="3" borderId="0" xfId="0" applyNumberFormat="1" applyFont="1" applyFill="1" applyAlignment="1">
      <alignment vertical="center"/>
    </xf>
    <xf numFmtId="0" fontId="17" fillId="9" borderId="11" xfId="0" applyFont="1" applyFill="1" applyBorder="1" applyAlignment="1">
      <alignment horizontal="center" vertical="center"/>
    </xf>
    <xf numFmtId="0" fontId="17" fillId="9" borderId="11" xfId="0" applyFont="1" applyFill="1" applyBorder="1" applyAlignment="1">
      <alignment vertical="center"/>
    </xf>
    <xf numFmtId="2" fontId="17" fillId="9" borderId="11" xfId="0" applyNumberFormat="1" applyFont="1" applyFill="1" applyBorder="1" applyAlignment="1">
      <alignment vertical="center"/>
    </xf>
    <xf numFmtId="164" fontId="19" fillId="3" borderId="0" xfId="0" applyNumberFormat="1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18" fillId="7" borderId="12" xfId="0" applyFont="1" applyFill="1" applyBorder="1" applyAlignment="1">
      <alignment horizontal="center" vertical="center"/>
    </xf>
    <xf numFmtId="166" fontId="17" fillId="9" borderId="11" xfId="0" applyNumberFormat="1" applyFont="1" applyFill="1" applyBorder="1" applyAlignment="1">
      <alignment vertical="center"/>
    </xf>
    <xf numFmtId="166" fontId="20" fillId="0" borderId="11" xfId="0" applyNumberFormat="1" applyFont="1" applyBorder="1" applyAlignment="1">
      <alignment vertical="center"/>
    </xf>
    <xf numFmtId="0" fontId="20" fillId="6" borderId="11" xfId="0" applyFont="1" applyFill="1" applyBorder="1" applyAlignment="1">
      <alignment horizontal="center" vertical="center"/>
    </xf>
    <xf numFmtId="166" fontId="20" fillId="6" borderId="11" xfId="0" applyNumberFormat="1" applyFont="1" applyFill="1" applyBorder="1" applyAlignment="1">
      <alignment vertical="center"/>
    </xf>
    <xf numFmtId="166" fontId="17" fillId="3" borderId="11" xfId="0" applyNumberFormat="1" applyFont="1" applyFill="1" applyBorder="1" applyAlignment="1">
      <alignment vertical="center"/>
    </xf>
    <xf numFmtId="164" fontId="13" fillId="3" borderId="0" xfId="0" applyNumberFormat="1" applyFont="1" applyFill="1" applyAlignment="1">
      <alignment vertical="center"/>
    </xf>
    <xf numFmtId="166" fontId="17" fillId="0" borderId="11" xfId="0" applyNumberFormat="1" applyFont="1" applyBorder="1" applyAlignment="1">
      <alignment vertical="center"/>
    </xf>
    <xf numFmtId="0" fontId="19" fillId="3" borderId="0" xfId="0" applyFont="1" applyFill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166" fontId="13" fillId="0" borderId="11" xfId="0" applyNumberFormat="1" applyFont="1" applyBorder="1" applyAlignment="1">
      <alignment vertical="center"/>
    </xf>
    <xf numFmtId="166" fontId="19" fillId="0" borderId="11" xfId="0" applyNumberFormat="1" applyFont="1" applyBorder="1" applyAlignment="1">
      <alignment vertical="center"/>
    </xf>
    <xf numFmtId="2" fontId="21" fillId="0" borderId="11" xfId="0" applyNumberFormat="1" applyFont="1" applyBorder="1" applyAlignment="1">
      <alignment horizontal="center" vertical="center"/>
    </xf>
    <xf numFmtId="2" fontId="14" fillId="8" borderId="11" xfId="0" applyNumberFormat="1" applyFont="1" applyFill="1" applyBorder="1" applyAlignment="1">
      <alignment horizontal="center" vertical="center"/>
    </xf>
    <xf numFmtId="2" fontId="21" fillId="0" borderId="11" xfId="0" applyNumberFormat="1" applyFont="1" applyBorder="1" applyAlignment="1">
      <alignment horizontal="center" vertical="center" wrapText="1"/>
    </xf>
    <xf numFmtId="2" fontId="14" fillId="8" borderId="11" xfId="0" applyNumberFormat="1" applyFont="1" applyFill="1" applyBorder="1" applyAlignment="1">
      <alignment horizontal="center" vertical="center" wrapText="1"/>
    </xf>
    <xf numFmtId="0" fontId="14" fillId="3" borderId="0" xfId="0" applyFont="1" applyFill="1" applyAlignment="1">
      <alignment vertical="center"/>
    </xf>
    <xf numFmtId="0" fontId="13" fillId="0" borderId="11" xfId="0" applyFont="1" applyBorder="1" applyAlignment="1">
      <alignment vertical="center"/>
    </xf>
    <xf numFmtId="2" fontId="13" fillId="0" borderId="11" xfId="0" applyNumberFormat="1" applyFont="1" applyBorder="1" applyAlignment="1">
      <alignment vertical="center"/>
    </xf>
    <xf numFmtId="164" fontId="19" fillId="0" borderId="11" xfId="0" applyNumberFormat="1" applyFont="1" applyBorder="1" applyAlignment="1">
      <alignment vertical="center"/>
    </xf>
    <xf numFmtId="2" fontId="14" fillId="8" borderId="11" xfId="0" applyNumberFormat="1" applyFont="1" applyFill="1" applyBorder="1" applyAlignment="1">
      <alignment horizontal="right" vertical="center" wrapText="1"/>
    </xf>
    <xf numFmtId="164" fontId="19" fillId="0" borderId="0" xfId="0" applyNumberFormat="1" applyFont="1" applyAlignment="1">
      <alignment vertical="center"/>
    </xf>
    <xf numFmtId="4" fontId="13" fillId="0" borderId="11" xfId="0" applyNumberFormat="1" applyFont="1" applyBorder="1" applyAlignment="1">
      <alignment vertical="center"/>
    </xf>
    <xf numFmtId="4" fontId="19" fillId="0" borderId="11" xfId="0" applyNumberFormat="1" applyFont="1" applyBorder="1" applyAlignment="1">
      <alignment vertical="center"/>
    </xf>
    <xf numFmtId="0" fontId="18" fillId="7" borderId="11" xfId="0" applyFont="1" applyFill="1" applyBorder="1" applyAlignment="1">
      <alignment horizontal="left" vertical="center"/>
    </xf>
    <xf numFmtId="4" fontId="13" fillId="4" borderId="11" xfId="0" applyNumberFormat="1" applyFont="1" applyFill="1" applyBorder="1" applyAlignment="1">
      <alignment vertical="center"/>
    </xf>
    <xf numFmtId="2" fontId="13" fillId="0" borderId="0" xfId="0" applyNumberFormat="1" applyFont="1" applyAlignment="1">
      <alignment vertical="center"/>
    </xf>
    <xf numFmtId="2" fontId="13" fillId="3" borderId="11" xfId="0" applyNumberFormat="1" applyFont="1" applyFill="1" applyBorder="1" applyAlignment="1">
      <alignment horizontal="right" vertical="center" wrapText="1"/>
    </xf>
    <xf numFmtId="0" fontId="13" fillId="0" borderId="13" xfId="0" applyFont="1" applyBorder="1" applyAlignment="1">
      <alignment vertical="center"/>
    </xf>
    <xf numFmtId="165" fontId="19" fillId="5" borderId="13" xfId="0" applyNumberFormat="1" applyFont="1" applyFill="1" applyBorder="1" applyAlignment="1">
      <alignment vertical="center"/>
    </xf>
    <xf numFmtId="167" fontId="13" fillId="4" borderId="11" xfId="0" applyNumberFormat="1" applyFont="1" applyFill="1" applyBorder="1" applyAlignment="1">
      <alignment vertical="center"/>
    </xf>
    <xf numFmtId="165" fontId="13" fillId="3" borderId="0" xfId="0" applyNumberFormat="1" applyFont="1" applyFill="1" applyAlignment="1">
      <alignment vertical="center"/>
    </xf>
    <xf numFmtId="4" fontId="20" fillId="6" borderId="11" xfId="0" applyNumberFormat="1" applyFont="1" applyFill="1" applyBorder="1" applyAlignment="1">
      <alignment vertical="center"/>
    </xf>
    <xf numFmtId="165" fontId="19" fillId="3" borderId="0" xfId="0" applyNumberFormat="1" applyFont="1" applyFill="1" applyAlignment="1">
      <alignment vertical="center"/>
    </xf>
    <xf numFmtId="4" fontId="13" fillId="3" borderId="0" xfId="0" applyNumberFormat="1" applyFont="1" applyFill="1" applyAlignment="1">
      <alignment vertical="center"/>
    </xf>
    <xf numFmtId="0" fontId="16" fillId="3" borderId="0" xfId="0" applyFont="1" applyFill="1" applyAlignment="1">
      <alignment vertical="center"/>
    </xf>
    <xf numFmtId="0" fontId="15" fillId="6" borderId="11" xfId="0" applyFont="1" applyFill="1" applyBorder="1" applyAlignment="1">
      <alignment horizontal="center" vertical="center"/>
    </xf>
    <xf numFmtId="4" fontId="15" fillId="6" borderId="11" xfId="0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15" fillId="6" borderId="11" xfId="0" applyFont="1" applyFill="1" applyBorder="1" applyAlignment="1">
      <alignment vertical="center"/>
    </xf>
    <xf numFmtId="166" fontId="15" fillId="6" borderId="11" xfId="0" applyNumberFormat="1" applyFont="1" applyFill="1" applyBorder="1" applyAlignment="1">
      <alignment vertical="center"/>
    </xf>
    <xf numFmtId="0" fontId="16" fillId="0" borderId="11" xfId="0" applyFont="1" applyBorder="1" applyAlignment="1">
      <alignment vertical="center"/>
    </xf>
    <xf numFmtId="0" fontId="16" fillId="0" borderId="11" xfId="0" applyFont="1" applyBorder="1" applyAlignment="1">
      <alignment horizontal="center" vertical="center"/>
    </xf>
    <xf numFmtId="2" fontId="13" fillId="9" borderId="11" xfId="0" applyNumberFormat="1" applyFont="1" applyFill="1" applyBorder="1" applyAlignment="1">
      <alignment vertical="center"/>
    </xf>
    <xf numFmtId="2" fontId="13" fillId="9" borderId="11" xfId="0" applyNumberFormat="1" applyFont="1" applyFill="1" applyBorder="1" applyAlignment="1">
      <alignment horizontal="right" vertical="center" wrapText="1"/>
    </xf>
    <xf numFmtId="0" fontId="12" fillId="3" borderId="0" xfId="0" applyFont="1" applyFill="1"/>
    <xf numFmtId="0" fontId="12" fillId="0" borderId="1" xfId="0" applyFont="1" applyBorder="1"/>
    <xf numFmtId="4" fontId="9" fillId="0" borderId="4" xfId="0" applyNumberFormat="1" applyFont="1" applyBorder="1"/>
    <xf numFmtId="4" fontId="10" fillId="0" borderId="4" xfId="0" applyNumberFormat="1" applyFont="1" applyBorder="1"/>
    <xf numFmtId="10" fontId="9" fillId="0" borderId="1" xfId="1" applyNumberFormat="1" applyFont="1" applyBorder="1"/>
    <xf numFmtId="10" fontId="10" fillId="0" borderId="1" xfId="1" applyNumberFormat="1" applyFont="1" applyBorder="1"/>
    <xf numFmtId="4" fontId="9" fillId="0" borderId="1" xfId="0" applyNumberFormat="1" applyFont="1" applyBorder="1"/>
    <xf numFmtId="4" fontId="10" fillId="0" borderId="1" xfId="0" applyNumberFormat="1" applyFont="1" applyBorder="1"/>
    <xf numFmtId="0" fontId="9" fillId="0" borderId="1" xfId="0" applyFont="1" applyBorder="1"/>
    <xf numFmtId="0" fontId="12" fillId="0" borderId="14" xfId="0" applyFont="1" applyBorder="1"/>
    <xf numFmtId="4" fontId="9" fillId="11" borderId="0" xfId="0" applyNumberFormat="1" applyFont="1" applyFill="1"/>
    <xf numFmtId="2" fontId="10" fillId="11" borderId="14" xfId="0" applyNumberFormat="1" applyFont="1" applyFill="1" applyBorder="1"/>
    <xf numFmtId="0" fontId="13" fillId="3" borderId="0" xfId="0" applyFont="1" applyFill="1"/>
    <xf numFmtId="0" fontId="13" fillId="0" borderId="0" xfId="0" applyFont="1"/>
    <xf numFmtId="0" fontId="13" fillId="9" borderId="14" xfId="0" applyFont="1" applyFill="1" applyBorder="1"/>
    <xf numFmtId="0" fontId="13" fillId="3" borderId="14" xfId="0" applyFont="1" applyFill="1" applyBorder="1"/>
    <xf numFmtId="0" fontId="17" fillId="0" borderId="14" xfId="0" applyFont="1" applyBorder="1" applyAlignment="1">
      <alignment horizontal="center" vertical="center"/>
    </xf>
    <xf numFmtId="166" fontId="17" fillId="9" borderId="14" xfId="0" applyNumberFormat="1" applyFont="1" applyFill="1" applyBorder="1" applyAlignment="1">
      <alignment vertical="center"/>
    </xf>
    <xf numFmtId="166" fontId="20" fillId="0" borderId="14" xfId="0" applyNumberFormat="1" applyFont="1" applyBorder="1" applyAlignment="1">
      <alignment vertical="center"/>
    </xf>
    <xf numFmtId="166" fontId="17" fillId="3" borderId="14" xfId="0" applyNumberFormat="1" applyFont="1" applyFill="1" applyBorder="1" applyAlignment="1">
      <alignment vertical="center"/>
    </xf>
    <xf numFmtId="166" fontId="17" fillId="10" borderId="14" xfId="0" applyNumberFormat="1" applyFont="1" applyFill="1" applyBorder="1" applyAlignment="1">
      <alignment vertical="center"/>
    </xf>
    <xf numFmtId="0" fontId="15" fillId="6" borderId="14" xfId="0" applyFont="1" applyFill="1" applyBorder="1" applyAlignment="1">
      <alignment horizontal="center" vertical="center"/>
    </xf>
    <xf numFmtId="166" fontId="15" fillId="6" borderId="14" xfId="0" applyNumberFormat="1" applyFont="1" applyFill="1" applyBorder="1" applyAlignment="1">
      <alignment vertical="center"/>
    </xf>
    <xf numFmtId="0" fontId="16" fillId="3" borderId="0" xfId="0" applyFont="1" applyFill="1"/>
    <xf numFmtId="0" fontId="16" fillId="0" borderId="0" xfId="0" applyFont="1"/>
    <xf numFmtId="0" fontId="13" fillId="3" borderId="16" xfId="0" applyFont="1" applyFill="1" applyBorder="1" applyAlignment="1">
      <alignment vertical="center"/>
    </xf>
    <xf numFmtId="0" fontId="13" fillId="3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left"/>
    </xf>
    <xf numFmtId="3" fontId="13" fillId="3" borderId="14" xfId="0" applyNumberFormat="1" applyFont="1" applyFill="1" applyBorder="1" applyAlignment="1">
      <alignment vertical="center"/>
    </xf>
    <xf numFmtId="0" fontId="10" fillId="3" borderId="0" xfId="0" applyFont="1" applyFill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6" borderId="14" xfId="0" applyFont="1" applyFill="1" applyBorder="1"/>
    <xf numFmtId="4" fontId="11" fillId="6" borderId="14" xfId="0" applyNumberFormat="1" applyFont="1" applyFill="1" applyBorder="1"/>
    <xf numFmtId="0" fontId="23" fillId="0" borderId="0" xfId="0" applyFont="1"/>
    <xf numFmtId="2" fontId="17" fillId="3" borderId="11" xfId="0" applyNumberFormat="1" applyFont="1" applyFill="1" applyBorder="1" applyAlignment="1">
      <alignment horizontal="left" vertical="center"/>
    </xf>
    <xf numFmtId="0" fontId="17" fillId="3" borderId="11" xfId="0" applyFont="1" applyFill="1" applyBorder="1" applyAlignment="1">
      <alignment horizontal="center" vertical="center"/>
    </xf>
    <xf numFmtId="2" fontId="18" fillId="7" borderId="12" xfId="0" applyNumberFormat="1" applyFont="1" applyFill="1" applyBorder="1" applyAlignment="1">
      <alignment horizontal="left" vertical="center"/>
    </xf>
    <xf numFmtId="2" fontId="18" fillId="7" borderId="12" xfId="0" applyNumberFormat="1" applyFont="1" applyFill="1" applyBorder="1" applyAlignment="1">
      <alignment horizontal="center" vertical="center"/>
    </xf>
    <xf numFmtId="0" fontId="18" fillId="7" borderId="8" xfId="0" applyFont="1" applyFill="1" applyBorder="1" applyAlignment="1">
      <alignment horizontal="center" vertical="center"/>
    </xf>
    <xf numFmtId="0" fontId="15" fillId="9" borderId="11" xfId="0" applyFont="1" applyFill="1" applyBorder="1" applyAlignment="1">
      <alignment horizontal="center" vertical="center"/>
    </xf>
    <xf numFmtId="0" fontId="16" fillId="9" borderId="11" xfId="0" applyFont="1" applyFill="1" applyBorder="1" applyAlignment="1">
      <alignment horizontal="center" vertical="center" wrapText="1"/>
    </xf>
    <xf numFmtId="0" fontId="16" fillId="9" borderId="11" xfId="0" applyFont="1" applyFill="1" applyBorder="1" applyAlignment="1">
      <alignment horizontal="center" vertical="center"/>
    </xf>
    <xf numFmtId="0" fontId="18" fillId="7" borderId="5" xfId="0" applyFont="1" applyFill="1" applyBorder="1" applyAlignment="1">
      <alignment horizontal="center" vertical="center"/>
    </xf>
    <xf numFmtId="0" fontId="18" fillId="7" borderId="6" xfId="0" applyFont="1" applyFill="1" applyBorder="1" applyAlignment="1">
      <alignment horizontal="center" vertical="center"/>
    </xf>
    <xf numFmtId="0" fontId="18" fillId="7" borderId="7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2" fontId="17" fillId="3" borderId="11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5" fillId="3" borderId="17" xfId="0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/>
    </xf>
    <xf numFmtId="0" fontId="16" fillId="3" borderId="20" xfId="0" applyFont="1" applyFill="1" applyBorder="1" applyAlignment="1">
      <alignment horizontal="center" vertical="center"/>
    </xf>
    <xf numFmtId="0" fontId="16" fillId="3" borderId="18" xfId="0" applyFont="1" applyFill="1" applyBorder="1" applyAlignment="1">
      <alignment horizontal="center" vertical="center"/>
    </xf>
    <xf numFmtId="0" fontId="16" fillId="3" borderId="19" xfId="0" applyFont="1" applyFill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colors>
    <mruColors>
      <color rgb="FF003478"/>
      <color rgb="FFEFEFEF"/>
      <color rgb="FFDADADB"/>
      <color rgb="FF0065BC"/>
      <color rgb="FFFFFFFF"/>
      <color rgb="FFE8E9E9"/>
      <color rgb="FF008542"/>
      <color rgb="FF007C92"/>
      <color rgb="FF747678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0096237970253703E-2"/>
          <c:y val="3.4591194968553458E-2"/>
          <c:w val="0.9131184330114076"/>
          <c:h val="0.76288268211756549"/>
        </c:manualLayout>
      </c:layout>
      <c:lineChart>
        <c:grouping val="standard"/>
        <c:varyColors val="0"/>
        <c:ser>
          <c:idx val="0"/>
          <c:order val="0"/>
          <c:tx>
            <c:strRef>
              <c:f>THERMAL_BASELINE!$A$104</c:f>
              <c:strCache>
                <c:ptCount val="1"/>
                <c:pt idx="0">
                  <c:v>Total baseline consumption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8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THERMAL_BASELINE!$B$100:$K$100</c:f>
              <c:numCache>
                <c:formatCode>General</c:formatCode>
                <c:ptCount val="10"/>
                <c:pt idx="0">
                  <c:v>-25</c:v>
                </c:pt>
                <c:pt idx="1">
                  <c:v>-20</c:v>
                </c:pt>
                <c:pt idx="2">
                  <c:v>-15</c:v>
                </c:pt>
                <c:pt idx="3">
                  <c:v>-10</c:v>
                </c:pt>
                <c:pt idx="4">
                  <c:v>-5</c:v>
                </c:pt>
                <c:pt idx="5">
                  <c:v>0</c:v>
                </c:pt>
                <c:pt idx="6">
                  <c:v>5</c:v>
                </c:pt>
                <c:pt idx="7">
                  <c:v>10</c:v>
                </c:pt>
                <c:pt idx="8">
                  <c:v>15</c:v>
                </c:pt>
                <c:pt idx="9">
                  <c:v>20</c:v>
                </c:pt>
              </c:numCache>
            </c:numRef>
          </c:cat>
          <c:val>
            <c:numRef>
              <c:f>THERMAL_BASELINE!$B$104:$K$104</c:f>
              <c:numCache>
                <c:formatCode>#,##0.00</c:formatCode>
                <c:ptCount val="10"/>
                <c:pt idx="0">
                  <c:v>7.8041307678678908</c:v>
                </c:pt>
                <c:pt idx="1">
                  <c:v>6.983605952734206</c:v>
                </c:pt>
                <c:pt idx="2">
                  <c:v>6.1630811376005212</c:v>
                </c:pt>
                <c:pt idx="3">
                  <c:v>5.3425563224668373</c:v>
                </c:pt>
                <c:pt idx="4">
                  <c:v>4.5220315073331525</c:v>
                </c:pt>
                <c:pt idx="5">
                  <c:v>3.7015066921994677</c:v>
                </c:pt>
                <c:pt idx="6">
                  <c:v>2.8809818770657833</c:v>
                </c:pt>
                <c:pt idx="7">
                  <c:v>2.0093965682045001</c:v>
                </c:pt>
                <c:pt idx="8">
                  <c:v>0.20424197491039428</c:v>
                </c:pt>
                <c:pt idx="9">
                  <c:v>0.20424197491039428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21-457E-A5D5-F43D97DB4B83}"/>
            </c:ext>
          </c:extLst>
        </c:ser>
        <c:ser>
          <c:idx val="1"/>
          <c:order val="1"/>
          <c:tx>
            <c:strRef>
              <c:f>THERMAL_BASELINE!$A$105</c:f>
              <c:strCache>
                <c:ptCount val="1"/>
                <c:pt idx="0">
                  <c:v>Total baseline consumption (without mechanical ventilation)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8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THERMAL_BASELINE!$B$100:$K$100</c:f>
              <c:numCache>
                <c:formatCode>General</c:formatCode>
                <c:ptCount val="10"/>
                <c:pt idx="0">
                  <c:v>-25</c:v>
                </c:pt>
                <c:pt idx="1">
                  <c:v>-20</c:v>
                </c:pt>
                <c:pt idx="2">
                  <c:v>-15</c:v>
                </c:pt>
                <c:pt idx="3">
                  <c:v>-10</c:v>
                </c:pt>
                <c:pt idx="4">
                  <c:v>-5</c:v>
                </c:pt>
                <c:pt idx="5">
                  <c:v>0</c:v>
                </c:pt>
                <c:pt idx="6">
                  <c:v>5</c:v>
                </c:pt>
                <c:pt idx="7">
                  <c:v>10</c:v>
                </c:pt>
                <c:pt idx="8">
                  <c:v>15</c:v>
                </c:pt>
                <c:pt idx="9">
                  <c:v>20</c:v>
                </c:pt>
              </c:numCache>
            </c:numRef>
          </c:cat>
          <c:val>
            <c:numRef>
              <c:f>THERMAL_BASELINE!$B$105:$K$105</c:f>
              <c:numCache>
                <c:formatCode>#,##0.00</c:formatCode>
                <c:ptCount val="10"/>
                <c:pt idx="0">
                  <c:v>7.8041307678678908</c:v>
                </c:pt>
                <c:pt idx="1">
                  <c:v>6.983605952734206</c:v>
                </c:pt>
                <c:pt idx="2">
                  <c:v>6.1630811376005212</c:v>
                </c:pt>
                <c:pt idx="3">
                  <c:v>5.3425563224668373</c:v>
                </c:pt>
                <c:pt idx="4">
                  <c:v>4.5220315073331525</c:v>
                </c:pt>
                <c:pt idx="5">
                  <c:v>3.7015066921994677</c:v>
                </c:pt>
                <c:pt idx="6">
                  <c:v>2.8809818770657833</c:v>
                </c:pt>
                <c:pt idx="7">
                  <c:v>2.0093965682045001</c:v>
                </c:pt>
                <c:pt idx="8">
                  <c:v>0.20424197491039428</c:v>
                </c:pt>
                <c:pt idx="9">
                  <c:v>0.20424197491039428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21-457E-A5D5-F43D97DB4B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538183472"/>
        <c:axId val="-1538179120"/>
      </c:lineChart>
      <c:catAx>
        <c:axId val="-1538183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lgDash"/>
              <a:round/>
            </a:ln>
            <a:effectLst/>
          </c:spPr>
        </c:majorGridlines>
        <c:title>
          <c:tx>
            <c:strRef>
              <c:f>THERMAL_BASELINE!$A$107</c:f>
              <c:strCache>
                <c:ptCount val="1"/>
                <c:pt idx="0">
                  <c:v>Outside temperature [°C]</c:v>
                </c:pt>
              </c:strCache>
            </c:strRef>
          </c:tx>
          <c:layout>
            <c:manualLayout>
              <c:xMode val="edge"/>
              <c:yMode val="edge"/>
              <c:x val="0.47114568203246437"/>
              <c:y val="0.86099044223245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1538179120"/>
        <c:crosses val="autoZero"/>
        <c:auto val="1"/>
        <c:lblAlgn val="ctr"/>
        <c:lblOffset val="100"/>
        <c:noMultiLvlLbl val="0"/>
      </c:catAx>
      <c:valAx>
        <c:axId val="-1538179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title>
          <c:tx>
            <c:strRef>
              <c:f>THERMAL_BASELINE!$A$108</c:f>
              <c:strCache>
                <c:ptCount val="1"/>
                <c:pt idx="0">
                  <c:v>Energy consumption per day [Gcal/day]</c:v>
                </c:pt>
              </c:strCache>
            </c:strRef>
          </c:tx>
          <c:layout>
            <c:manualLayout>
              <c:xMode val="edge"/>
              <c:yMode val="edge"/>
              <c:x val="1.1866235167206042E-2"/>
              <c:y val="0.214373545287971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1538183472"/>
        <c:crossesAt val="1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32904450050539802"/>
          <c:y val="0.9374996285841628"/>
          <c:w val="0.4802935555385674"/>
          <c:h val="5.30664091516862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0096237970253703E-2"/>
          <c:y val="3.4591194968553458E-2"/>
          <c:w val="0.9131184330114076"/>
          <c:h val="0.76288268211756549"/>
        </c:manualLayout>
      </c:layout>
      <c:lineChart>
        <c:grouping val="standard"/>
        <c:varyColors val="0"/>
        <c:ser>
          <c:idx val="0"/>
          <c:order val="0"/>
          <c:tx>
            <c:strRef>
              <c:f>THERMAL_BASELINE!$A$41</c:f>
              <c:strCache>
                <c:ptCount val="1"/>
                <c:pt idx="0">
                  <c:v>Total (H+DHW) ENERGY BILLS CONSUMPTION [Gcal]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(THERMAL_BASELINE!$B$35:$M$35,THERMAL_BASELINE!$B$35:$M$35,THERMAL_BASELINE!$B$35:$M$35)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</c:v>
                </c:pt>
                <c:pt idx="13">
                  <c:v>2</c:v>
                </c:pt>
                <c:pt idx="14">
                  <c:v>3</c:v>
                </c:pt>
                <c:pt idx="15">
                  <c:v>4</c:v>
                </c:pt>
                <c:pt idx="16">
                  <c:v>5</c:v>
                </c:pt>
                <c:pt idx="17">
                  <c:v>6</c:v>
                </c:pt>
                <c:pt idx="18">
                  <c:v>7</c:v>
                </c:pt>
                <c:pt idx="19">
                  <c:v>8</c:v>
                </c:pt>
                <c:pt idx="20">
                  <c:v>9</c:v>
                </c:pt>
                <c:pt idx="21">
                  <c:v>10</c:v>
                </c:pt>
                <c:pt idx="22">
                  <c:v>11</c:v>
                </c:pt>
                <c:pt idx="23">
                  <c:v>12</c:v>
                </c:pt>
                <c:pt idx="24">
                  <c:v>1</c:v>
                </c:pt>
                <c:pt idx="25">
                  <c:v>2</c:v>
                </c:pt>
                <c:pt idx="26">
                  <c:v>3</c:v>
                </c:pt>
                <c:pt idx="27">
                  <c:v>4</c:v>
                </c:pt>
                <c:pt idx="28">
                  <c:v>5</c:v>
                </c:pt>
                <c:pt idx="29">
                  <c:v>6</c:v>
                </c:pt>
                <c:pt idx="30">
                  <c:v>7</c:v>
                </c:pt>
                <c:pt idx="31">
                  <c:v>8</c:v>
                </c:pt>
                <c:pt idx="32">
                  <c:v>9</c:v>
                </c:pt>
                <c:pt idx="33">
                  <c:v>10</c:v>
                </c:pt>
                <c:pt idx="34">
                  <c:v>11</c:v>
                </c:pt>
                <c:pt idx="35">
                  <c:v>12</c:v>
                </c:pt>
              </c:numCache>
            </c:numRef>
          </c:cat>
          <c:val>
            <c:numRef>
              <c:f>(THERMAL_BASELINE!$B$43:$M$43,THERMAL_BASELINE!$B$44:$M$44,THERMAL_BASELINE!$B$45:$M$45)</c:f>
              <c:numCache>
                <c:formatCode>0.00</c:formatCode>
                <c:ptCount val="36"/>
                <c:pt idx="0">
                  <c:v>91.162917999999991</c:v>
                </c:pt>
                <c:pt idx="1">
                  <c:v>109.152202</c:v>
                </c:pt>
                <c:pt idx="2">
                  <c:v>70.468496000000002</c:v>
                </c:pt>
                <c:pt idx="3">
                  <c:v>50.316032000000007</c:v>
                </c:pt>
                <c:pt idx="4">
                  <c:v>6.4918659999999999</c:v>
                </c:pt>
                <c:pt idx="5">
                  <c:v>7.5746190000000002</c:v>
                </c:pt>
                <c:pt idx="6">
                  <c:v>5.6812550000000002</c:v>
                </c:pt>
                <c:pt idx="7">
                  <c:v>0</c:v>
                </c:pt>
                <c:pt idx="8">
                  <c:v>5.0043889999999998</c:v>
                </c:pt>
                <c:pt idx="9">
                  <c:v>48.421504999999996</c:v>
                </c:pt>
                <c:pt idx="10">
                  <c:v>70.874383000000009</c:v>
                </c:pt>
                <c:pt idx="11">
                  <c:v>78.043115</c:v>
                </c:pt>
                <c:pt idx="12">
                  <c:v>101.307767</c:v>
                </c:pt>
                <c:pt idx="13">
                  <c:v>84.265164999999996</c:v>
                </c:pt>
                <c:pt idx="14">
                  <c:v>93.192352999999997</c:v>
                </c:pt>
                <c:pt idx="15">
                  <c:v>34.625999</c:v>
                </c:pt>
                <c:pt idx="16">
                  <c:v>8.2503220000000006</c:v>
                </c:pt>
                <c:pt idx="17">
                  <c:v>2.7051380000000003</c:v>
                </c:pt>
                <c:pt idx="18">
                  <c:v>0</c:v>
                </c:pt>
                <c:pt idx="19">
                  <c:v>0</c:v>
                </c:pt>
                <c:pt idx="20">
                  <c:v>5.0043889999999998</c:v>
                </c:pt>
                <c:pt idx="21">
                  <c:v>35.166794000000003</c:v>
                </c:pt>
                <c:pt idx="22">
                  <c:v>46.664212000000006</c:v>
                </c:pt>
                <c:pt idx="23">
                  <c:v>109.01729400000001</c:v>
                </c:pt>
                <c:pt idx="24">
                  <c:v>109.01729400000001</c:v>
                </c:pt>
                <c:pt idx="25">
                  <c:v>83.183575000000005</c:v>
                </c:pt>
                <c:pt idx="26">
                  <c:v>76.149751000000009</c:v>
                </c:pt>
                <c:pt idx="27">
                  <c:v>72.497931000000008</c:v>
                </c:pt>
                <c:pt idx="28">
                  <c:v>5.9510709999999998</c:v>
                </c:pt>
                <c:pt idx="29">
                  <c:v>6.3569580000000006</c:v>
                </c:pt>
                <c:pt idx="30">
                  <c:v>4.09</c:v>
                </c:pt>
                <c:pt idx="31">
                  <c:v>0</c:v>
                </c:pt>
                <c:pt idx="32">
                  <c:v>5.6812550000000002</c:v>
                </c:pt>
                <c:pt idx="33">
                  <c:v>0</c:v>
                </c:pt>
                <c:pt idx="34">
                  <c:v>12.579008000000002</c:v>
                </c:pt>
                <c:pt idx="35">
                  <c:v>85.482826000000003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417-498A-A533-E5C5DD0B9630}"/>
            </c:ext>
          </c:extLst>
        </c:ser>
        <c:ser>
          <c:idx val="1"/>
          <c:order val="1"/>
          <c:tx>
            <c:strRef>
              <c:f>THERMAL_BASELINE!$A$91</c:f>
              <c:strCache>
                <c:ptCount val="1"/>
                <c:pt idx="0">
                  <c:v>FINAL BASELINE CONSUMPTION [Gcal]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(THERMAL_BASELINE!$B$96:$M$96,THERMAL_BASELINE!$B$96:$M$96,THERMAL_BASELINE!$B$96:$M$96)</c:f>
              <c:numCache>
                <c:formatCode>#,##0.00</c:formatCode>
                <c:ptCount val="36"/>
                <c:pt idx="0">
                  <c:v>112.25395306980738</c:v>
                </c:pt>
                <c:pt idx="1">
                  <c:v>97.018677315931413</c:v>
                </c:pt>
                <c:pt idx="2">
                  <c:v>92.549323142643644</c:v>
                </c:pt>
                <c:pt idx="3">
                  <c:v>38.921069515733166</c:v>
                </c:pt>
                <c:pt idx="4">
                  <c:v>6.3315012222222231</c:v>
                </c:pt>
                <c:pt idx="5">
                  <c:v>6.1272592473118284</c:v>
                </c:pt>
                <c:pt idx="6">
                  <c:v>6.3315012222222231</c:v>
                </c:pt>
                <c:pt idx="7">
                  <c:v>0</c:v>
                </c:pt>
                <c:pt idx="8">
                  <c:v>6.1272592473118284</c:v>
                </c:pt>
                <c:pt idx="9">
                  <c:v>29.190584984194221</c:v>
                </c:pt>
                <c:pt idx="10">
                  <c:v>80.095004739141459</c:v>
                </c:pt>
                <c:pt idx="11">
                  <c:v>107.09886916459415</c:v>
                </c:pt>
                <c:pt idx="12">
                  <c:v>112.25395306980738</c:v>
                </c:pt>
                <c:pt idx="13">
                  <c:v>97.018677315931413</c:v>
                </c:pt>
                <c:pt idx="14">
                  <c:v>92.549323142643644</c:v>
                </c:pt>
                <c:pt idx="15">
                  <c:v>38.921069515733166</c:v>
                </c:pt>
                <c:pt idx="16">
                  <c:v>6.3315012222222231</c:v>
                </c:pt>
                <c:pt idx="17">
                  <c:v>6.1272592473118284</c:v>
                </c:pt>
                <c:pt idx="18">
                  <c:v>6.3315012222222231</c:v>
                </c:pt>
                <c:pt idx="19">
                  <c:v>0</c:v>
                </c:pt>
                <c:pt idx="20">
                  <c:v>6.1272592473118284</c:v>
                </c:pt>
                <c:pt idx="21">
                  <c:v>29.190584984194221</c:v>
                </c:pt>
                <c:pt idx="22">
                  <c:v>80.095004739141459</c:v>
                </c:pt>
                <c:pt idx="23">
                  <c:v>107.09886916459415</c:v>
                </c:pt>
                <c:pt idx="24">
                  <c:v>112.25395306980738</c:v>
                </c:pt>
                <c:pt idx="25">
                  <c:v>97.018677315931413</c:v>
                </c:pt>
                <c:pt idx="26">
                  <c:v>92.549323142643644</c:v>
                </c:pt>
                <c:pt idx="27">
                  <c:v>38.921069515733166</c:v>
                </c:pt>
                <c:pt idx="28">
                  <c:v>6.3315012222222231</c:v>
                </c:pt>
                <c:pt idx="29">
                  <c:v>6.1272592473118284</c:v>
                </c:pt>
                <c:pt idx="30">
                  <c:v>6.3315012222222231</c:v>
                </c:pt>
                <c:pt idx="31">
                  <c:v>0</c:v>
                </c:pt>
                <c:pt idx="32">
                  <c:v>6.1272592473118284</c:v>
                </c:pt>
                <c:pt idx="33">
                  <c:v>29.190584984194221</c:v>
                </c:pt>
                <c:pt idx="34">
                  <c:v>80.095004739141459</c:v>
                </c:pt>
                <c:pt idx="35">
                  <c:v>107.09886916459415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417-498A-A533-E5C5DD0B96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538182384"/>
        <c:axId val="-1538178576"/>
      </c:lineChart>
      <c:catAx>
        <c:axId val="-1538182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lgDash"/>
              <a:round/>
            </a:ln>
            <a:effectLst/>
          </c:spPr>
        </c:majorGridlines>
        <c:title>
          <c:tx>
            <c:strRef>
              <c:f>THERMAL_BASELINE!$A$124</c:f>
              <c:strCache>
                <c:ptCount val="1"/>
                <c:pt idx="0">
                  <c:v>Month</c:v>
                </c:pt>
              </c:strCache>
            </c:strRef>
          </c:tx>
          <c:layout>
            <c:manualLayout>
              <c:xMode val="edge"/>
              <c:yMode val="edge"/>
              <c:x val="0.47114568203246437"/>
              <c:y val="0.86099044223245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1538178576"/>
        <c:crosses val="autoZero"/>
        <c:auto val="1"/>
        <c:lblAlgn val="ctr"/>
        <c:lblOffset val="100"/>
        <c:noMultiLvlLbl val="0"/>
      </c:catAx>
      <c:valAx>
        <c:axId val="-1538178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title>
          <c:tx>
            <c:strRef>
              <c:f>THERMAL_BASELINE!$A$123</c:f>
              <c:strCache>
                <c:ptCount val="1"/>
                <c:pt idx="0">
                  <c:v>Energy consumption [Gcal]</c:v>
                </c:pt>
              </c:strCache>
            </c:strRef>
          </c:tx>
          <c:layout>
            <c:manualLayout>
              <c:xMode val="edge"/>
              <c:yMode val="edge"/>
              <c:x val="1.1866235167206042E-2"/>
              <c:y val="0.214373545287971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1538182384"/>
        <c:crossesAt val="1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32904450050539802"/>
          <c:y val="0.9374996285841628"/>
          <c:w val="0.53677938289209914"/>
          <c:h val="5.357180352455943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3"/>
          <c:order val="3"/>
          <c:tx>
            <c:strRef>
              <c:f>THERMAL_VERIFICATION!$A$45</c:f>
              <c:strCache>
                <c:ptCount val="1"/>
                <c:pt idx="0">
                  <c:v>Cumulative energy savings [Gcal]</c:v>
                </c:pt>
              </c:strCache>
            </c:strRef>
          </c:tx>
          <c:spPr>
            <a:pattFill prst="ltUpDiag">
              <a:fgClr>
                <a:schemeClr val="accent6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val>
            <c:numRef>
              <c:f>(THERMAL_VERIFICATION!$B$75:$M$75,THERMAL_VERIFICATION!$B$76:$M$76,THERMAL_VERIFICATION!$B$77:$M$77)</c:f>
              <c:numCache>
                <c:formatCode>#,##0.00</c:formatCode>
                <c:ptCount val="36"/>
                <c:pt idx="0">
                  <c:v>41.176232001037818</c:v>
                </c:pt>
                <c:pt idx="1">
                  <c:v>66.006770407182614</c:v>
                </c:pt>
                <c:pt idx="2">
                  <c:v>86.106740232308809</c:v>
                </c:pt>
                <c:pt idx="3">
                  <c:v>87.546434798544468</c:v>
                </c:pt>
                <c:pt idx="4">
                  <c:v>89.163089108580309</c:v>
                </c:pt>
                <c:pt idx="5">
                  <c:v>89.524440949978157</c:v>
                </c:pt>
                <c:pt idx="6">
                  <c:v>89.641095260013998</c:v>
                </c:pt>
                <c:pt idx="7">
                  <c:v>89.641095260013998</c:v>
                </c:pt>
                <c:pt idx="8">
                  <c:v>89.847144632773848</c:v>
                </c:pt>
                <c:pt idx="9">
                  <c:v>103.75630094797538</c:v>
                </c:pt>
                <c:pt idx="10">
                  <c:v>112.78643479196474</c:v>
                </c:pt>
                <c:pt idx="11">
                  <c:v>134.06091232474861</c:v>
                </c:pt>
                <c:pt idx="12">
                  <c:v>134.06091232474861</c:v>
                </c:pt>
                <c:pt idx="13">
                  <c:v>134.06091232474861</c:v>
                </c:pt>
                <c:pt idx="14">
                  <c:v>134.06091232474861</c:v>
                </c:pt>
                <c:pt idx="15">
                  <c:v>134.06091232474861</c:v>
                </c:pt>
                <c:pt idx="16">
                  <c:v>134.06091232474861</c:v>
                </c:pt>
                <c:pt idx="17">
                  <c:v>134.06091232474861</c:v>
                </c:pt>
                <c:pt idx="18">
                  <c:v>134.06091232474861</c:v>
                </c:pt>
                <c:pt idx="19">
                  <c:v>134.06091232474861</c:v>
                </c:pt>
                <c:pt idx="20">
                  <c:v>134.06091232474861</c:v>
                </c:pt>
                <c:pt idx="21">
                  <c:v>134.06091232474861</c:v>
                </c:pt>
                <c:pt idx="22">
                  <c:v>134.06091232474861</c:v>
                </c:pt>
                <c:pt idx="23">
                  <c:v>134.06091232474861</c:v>
                </c:pt>
                <c:pt idx="24">
                  <c:v>134.06091232474861</c:v>
                </c:pt>
                <c:pt idx="25">
                  <c:v>134.06091232474861</c:v>
                </c:pt>
                <c:pt idx="26">
                  <c:v>134.06091232474861</c:v>
                </c:pt>
                <c:pt idx="27">
                  <c:v>134.06091232474861</c:v>
                </c:pt>
                <c:pt idx="28">
                  <c:v>134.06091232474861</c:v>
                </c:pt>
                <c:pt idx="29">
                  <c:v>134.06091232474861</c:v>
                </c:pt>
                <c:pt idx="30">
                  <c:v>134.06091232474861</c:v>
                </c:pt>
                <c:pt idx="31">
                  <c:v>134.06091232474861</c:v>
                </c:pt>
                <c:pt idx="32">
                  <c:v>134.06091232474861</c:v>
                </c:pt>
                <c:pt idx="33">
                  <c:v>134.06091232474861</c:v>
                </c:pt>
                <c:pt idx="34">
                  <c:v>134.06091232474861</c:v>
                </c:pt>
                <c:pt idx="35">
                  <c:v>134.06091232474861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F27-4534-8BE5-C7326F19ED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-1536152224"/>
        <c:axId val="-1538181840"/>
      </c:barChart>
      <c:lineChart>
        <c:grouping val="standard"/>
        <c:varyColors val="0"/>
        <c:ser>
          <c:idx val="0"/>
          <c:order val="0"/>
          <c:tx>
            <c:strRef>
              <c:f>THERMAL_VERIFICATION!$A$12</c:f>
              <c:strCache>
                <c:ptCount val="1"/>
                <c:pt idx="0">
                  <c:v>TOTAL BASELINE CONSUMPTION  [Gcal]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(THERMAL_VERIFICATION!$B$4:$M$4,THERMAL_VERIFICATION!$B$17:$M$17,THERMAL_VERIFICATION!$B$30:$M$30)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</c:v>
                </c:pt>
                <c:pt idx="13">
                  <c:v>2</c:v>
                </c:pt>
                <c:pt idx="14">
                  <c:v>3</c:v>
                </c:pt>
                <c:pt idx="15">
                  <c:v>4</c:v>
                </c:pt>
                <c:pt idx="16">
                  <c:v>5</c:v>
                </c:pt>
                <c:pt idx="17">
                  <c:v>6</c:v>
                </c:pt>
                <c:pt idx="18">
                  <c:v>7</c:v>
                </c:pt>
                <c:pt idx="19">
                  <c:v>8</c:v>
                </c:pt>
                <c:pt idx="20">
                  <c:v>9</c:v>
                </c:pt>
                <c:pt idx="21">
                  <c:v>10</c:v>
                </c:pt>
                <c:pt idx="22">
                  <c:v>11</c:v>
                </c:pt>
                <c:pt idx="23">
                  <c:v>12</c:v>
                </c:pt>
                <c:pt idx="24">
                  <c:v>1</c:v>
                </c:pt>
                <c:pt idx="25">
                  <c:v>2</c:v>
                </c:pt>
                <c:pt idx="26">
                  <c:v>3</c:v>
                </c:pt>
                <c:pt idx="27">
                  <c:v>4</c:v>
                </c:pt>
                <c:pt idx="28">
                  <c:v>5</c:v>
                </c:pt>
                <c:pt idx="29">
                  <c:v>6</c:v>
                </c:pt>
                <c:pt idx="30">
                  <c:v>7</c:v>
                </c:pt>
                <c:pt idx="31">
                  <c:v>8</c:v>
                </c:pt>
                <c:pt idx="32">
                  <c:v>9</c:v>
                </c:pt>
                <c:pt idx="33">
                  <c:v>10</c:v>
                </c:pt>
                <c:pt idx="34">
                  <c:v>11</c:v>
                </c:pt>
                <c:pt idx="35">
                  <c:v>12</c:v>
                </c:pt>
              </c:numCache>
            </c:numRef>
          </c:cat>
          <c:val>
            <c:numRef>
              <c:f>(THERMAL_VERIFICATION!$B$12:$M$12,THERMAL_VERIFICATION!$B$25:$M$25,THERMAL_VERIFICATION!$B$38:$M$38)</c:f>
              <c:numCache>
                <c:formatCode>#,##0.00</c:formatCode>
                <c:ptCount val="36"/>
                <c:pt idx="0">
                  <c:v>111.17623200103782</c:v>
                </c:pt>
                <c:pt idx="1">
                  <c:v>95.830538406144797</c:v>
                </c:pt>
                <c:pt idx="2">
                  <c:v>92.099969825126195</c:v>
                </c:pt>
                <c:pt idx="3">
                  <c:v>26.439694566235655</c:v>
                </c:pt>
                <c:pt idx="4">
                  <c:v>5.6166543100358428</c:v>
                </c:pt>
                <c:pt idx="5">
                  <c:v>5.36135184139785</c:v>
                </c:pt>
                <c:pt idx="6">
                  <c:v>5.6166543100358428</c:v>
                </c:pt>
                <c:pt idx="7">
                  <c:v>0</c:v>
                </c:pt>
                <c:pt idx="8">
                  <c:v>5.1060493727598564</c:v>
                </c:pt>
                <c:pt idx="9">
                  <c:v>18.909156315201532</c:v>
                </c:pt>
                <c:pt idx="10">
                  <c:v>74.030133843989361</c:v>
                </c:pt>
                <c:pt idx="11">
                  <c:v>102.27447753278388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27-4534-8BE5-C7326F19ED6D}"/>
            </c:ext>
          </c:extLst>
        </c:ser>
        <c:ser>
          <c:idx val="1"/>
          <c:order val="1"/>
          <c:tx>
            <c:strRef>
              <c:f>THERMAL_VERIFICATION!$A$13</c:f>
              <c:strCache>
                <c:ptCount val="1"/>
                <c:pt idx="0">
                  <c:v>TOTAL BASELINE CONSUMPTION (WITHOUT VENTILATION) [Gcal]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(THERMAL_VERIFICATION!$B$4:$M$4,THERMAL_VERIFICATION!$B$17:$M$17,THERMAL_VERIFICATION!$B$30:$M$30)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</c:v>
                </c:pt>
                <c:pt idx="13">
                  <c:v>2</c:v>
                </c:pt>
                <c:pt idx="14">
                  <c:v>3</c:v>
                </c:pt>
                <c:pt idx="15">
                  <c:v>4</c:v>
                </c:pt>
                <c:pt idx="16">
                  <c:v>5</c:v>
                </c:pt>
                <c:pt idx="17">
                  <c:v>6</c:v>
                </c:pt>
                <c:pt idx="18">
                  <c:v>7</c:v>
                </c:pt>
                <c:pt idx="19">
                  <c:v>8</c:v>
                </c:pt>
                <c:pt idx="20">
                  <c:v>9</c:v>
                </c:pt>
                <c:pt idx="21">
                  <c:v>10</c:v>
                </c:pt>
                <c:pt idx="22">
                  <c:v>11</c:v>
                </c:pt>
                <c:pt idx="23">
                  <c:v>12</c:v>
                </c:pt>
                <c:pt idx="24">
                  <c:v>1</c:v>
                </c:pt>
                <c:pt idx="25">
                  <c:v>2</c:v>
                </c:pt>
                <c:pt idx="26">
                  <c:v>3</c:v>
                </c:pt>
                <c:pt idx="27">
                  <c:v>4</c:v>
                </c:pt>
                <c:pt idx="28">
                  <c:v>5</c:v>
                </c:pt>
                <c:pt idx="29">
                  <c:v>6</c:v>
                </c:pt>
                <c:pt idx="30">
                  <c:v>7</c:v>
                </c:pt>
                <c:pt idx="31">
                  <c:v>8</c:v>
                </c:pt>
                <c:pt idx="32">
                  <c:v>9</c:v>
                </c:pt>
                <c:pt idx="33">
                  <c:v>10</c:v>
                </c:pt>
                <c:pt idx="34">
                  <c:v>11</c:v>
                </c:pt>
                <c:pt idx="35">
                  <c:v>12</c:v>
                </c:pt>
              </c:numCache>
            </c:numRef>
          </c:cat>
          <c:val>
            <c:numRef>
              <c:f>(THERMAL_VERIFICATION!$B$13:$M$13,THERMAL_VERIFICATION!$B$26:$M$26,THERMAL_VERIFICATION!$B$39:$M$39)</c:f>
              <c:numCache>
                <c:formatCode>#,##0.00</c:formatCode>
                <c:ptCount val="36"/>
                <c:pt idx="0">
                  <c:v>111.17623200103782</c:v>
                </c:pt>
                <c:pt idx="1">
                  <c:v>95.830538406144797</c:v>
                </c:pt>
                <c:pt idx="2">
                  <c:v>92.099969825126195</c:v>
                </c:pt>
                <c:pt idx="3">
                  <c:v>26.439694566235655</c:v>
                </c:pt>
                <c:pt idx="4">
                  <c:v>5.6166543100358428</c:v>
                </c:pt>
                <c:pt idx="5">
                  <c:v>5.36135184139785</c:v>
                </c:pt>
                <c:pt idx="6">
                  <c:v>5.6166543100358428</c:v>
                </c:pt>
                <c:pt idx="7">
                  <c:v>0</c:v>
                </c:pt>
                <c:pt idx="8">
                  <c:v>5.1060493727598564</c:v>
                </c:pt>
                <c:pt idx="9">
                  <c:v>18.909156315201532</c:v>
                </c:pt>
                <c:pt idx="10">
                  <c:v>74.030133843989361</c:v>
                </c:pt>
                <c:pt idx="11">
                  <c:v>102.27447753278388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F27-4534-8BE5-C7326F19ED6D}"/>
            </c:ext>
          </c:extLst>
        </c:ser>
        <c:ser>
          <c:idx val="2"/>
          <c:order val="2"/>
          <c:tx>
            <c:strRef>
              <c:f>THERMAL_VERIFICATION!$A$14</c:f>
              <c:strCache>
                <c:ptCount val="1"/>
                <c:pt idx="0">
                  <c:v>ACTUAL CONSUMPTION [Gcal]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AF1414"/>
                </a:solidFill>
              </a:ln>
              <a:effectLst/>
            </c:spPr>
          </c:marker>
          <c:cat>
            <c:numRef>
              <c:f>(THERMAL_VERIFICATION!$B$4:$M$4,THERMAL_VERIFICATION!$B$17:$M$17,THERMAL_VERIFICATION!$B$30:$M$30)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</c:v>
                </c:pt>
                <c:pt idx="13">
                  <c:v>2</c:v>
                </c:pt>
                <c:pt idx="14">
                  <c:v>3</c:v>
                </c:pt>
                <c:pt idx="15">
                  <c:v>4</c:v>
                </c:pt>
                <c:pt idx="16">
                  <c:v>5</c:v>
                </c:pt>
                <c:pt idx="17">
                  <c:v>6</c:v>
                </c:pt>
                <c:pt idx="18">
                  <c:v>7</c:v>
                </c:pt>
                <c:pt idx="19">
                  <c:v>8</c:v>
                </c:pt>
                <c:pt idx="20">
                  <c:v>9</c:v>
                </c:pt>
                <c:pt idx="21">
                  <c:v>10</c:v>
                </c:pt>
                <c:pt idx="22">
                  <c:v>11</c:v>
                </c:pt>
                <c:pt idx="23">
                  <c:v>12</c:v>
                </c:pt>
                <c:pt idx="24">
                  <c:v>1</c:v>
                </c:pt>
                <c:pt idx="25">
                  <c:v>2</c:v>
                </c:pt>
                <c:pt idx="26">
                  <c:v>3</c:v>
                </c:pt>
                <c:pt idx="27">
                  <c:v>4</c:v>
                </c:pt>
                <c:pt idx="28">
                  <c:v>5</c:v>
                </c:pt>
                <c:pt idx="29">
                  <c:v>6</c:v>
                </c:pt>
                <c:pt idx="30">
                  <c:v>7</c:v>
                </c:pt>
                <c:pt idx="31">
                  <c:v>8</c:v>
                </c:pt>
                <c:pt idx="32">
                  <c:v>9</c:v>
                </c:pt>
                <c:pt idx="33">
                  <c:v>10</c:v>
                </c:pt>
                <c:pt idx="34">
                  <c:v>11</c:v>
                </c:pt>
                <c:pt idx="35">
                  <c:v>12</c:v>
                </c:pt>
              </c:numCache>
            </c:numRef>
          </c:cat>
          <c:val>
            <c:numRef>
              <c:f>(THERMAL_VERIFICATION!$B$14:$M$14,THERMAL_VERIFICATION!$B$27:$M$27,THERMAL_VERIFICATION!$B$40:$M$40)</c:f>
              <c:numCache>
                <c:formatCode>#,##0.00</c:formatCode>
                <c:ptCount val="36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25</c:v>
                </c:pt>
                <c:pt idx="4">
                  <c:v>4</c:v>
                </c:pt>
                <c:pt idx="5">
                  <c:v>5</c:v>
                </c:pt>
                <c:pt idx="6">
                  <c:v>5.5</c:v>
                </c:pt>
                <c:pt idx="7">
                  <c:v>0</c:v>
                </c:pt>
                <c:pt idx="8">
                  <c:v>4.9000000000000004</c:v>
                </c:pt>
                <c:pt idx="9">
                  <c:v>5</c:v>
                </c:pt>
                <c:pt idx="10">
                  <c:v>65</c:v>
                </c:pt>
                <c:pt idx="11">
                  <c:v>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F27-4534-8BE5-C7326F19ED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538178032"/>
        <c:axId val="-1538184560"/>
      </c:lineChart>
      <c:catAx>
        <c:axId val="-1538178032"/>
        <c:scaling>
          <c:orientation val="minMax"/>
        </c:scaling>
        <c:delete val="0"/>
        <c:axPos val="b"/>
        <c:title>
          <c:tx>
            <c:strRef>
              <c:f>THERMAL_VERIFICATION!$A$46</c:f>
              <c:strCache>
                <c:ptCount val="1"/>
                <c:pt idx="0">
                  <c:v>Month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1538184560"/>
        <c:crosses val="autoZero"/>
        <c:auto val="1"/>
        <c:lblAlgn val="ctr"/>
        <c:lblOffset val="100"/>
        <c:noMultiLvlLbl val="0"/>
      </c:catAx>
      <c:valAx>
        <c:axId val="-1538184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lgDash"/>
              <a:round/>
            </a:ln>
            <a:effectLst/>
          </c:spPr>
        </c:majorGridlines>
        <c:title>
          <c:tx>
            <c:strRef>
              <c:f>THERMAL_VERIFICATION!$A$44</c:f>
              <c:strCache>
                <c:ptCount val="1"/>
                <c:pt idx="0">
                  <c:v>Energy consumption [Gcal]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1538178032"/>
        <c:crosses val="autoZero"/>
        <c:crossBetween val="between"/>
      </c:valAx>
      <c:valAx>
        <c:axId val="-1538181840"/>
        <c:scaling>
          <c:orientation val="minMax"/>
        </c:scaling>
        <c:delete val="0"/>
        <c:axPos val="r"/>
        <c:title>
          <c:tx>
            <c:strRef>
              <c:f>THERMAL_VERIFICATION!$A$45</c:f>
              <c:strCache>
                <c:ptCount val="1"/>
                <c:pt idx="0">
                  <c:v>Cumulative energy savings [Gcal]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#,##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1536152224"/>
        <c:crosses val="max"/>
        <c:crossBetween val="between"/>
      </c:valAx>
      <c:catAx>
        <c:axId val="-1536152224"/>
        <c:scaling>
          <c:orientation val="minMax"/>
        </c:scaling>
        <c:delete val="1"/>
        <c:axPos val="b"/>
        <c:majorTickMark val="out"/>
        <c:minorTickMark val="none"/>
        <c:tickLblPos val="nextTo"/>
        <c:crossAx val="-1538181840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THERMAL_VERIFICATION!$A$83</c:f>
              <c:strCache>
                <c:ptCount val="1"/>
                <c:pt idx="0">
                  <c:v>Energy savings</c:v>
                </c:pt>
              </c:strCache>
            </c:strRef>
          </c:tx>
          <c:spPr>
            <a:solidFill>
              <a:srgbClr val="C00000"/>
            </a:solidFill>
            <a:ln>
              <a:solidFill>
                <a:schemeClr val="tx1"/>
              </a:solidFill>
            </a:ln>
            <a:effectLst/>
          </c:spPr>
          <c:invertIfNegative val="0"/>
          <c:val>
            <c:numRef>
              <c:f>(THERMAL_VERIFICATION!$B$67:$M$67,THERMAL_VERIFICATION!$B$69:$M$69,THERMAL_VERIFICATION!$B$71:$M$71)</c:f>
              <c:numCache>
                <c:formatCode>#,##0.00</c:formatCode>
                <c:ptCount val="36"/>
                <c:pt idx="0">
                  <c:v>41.176232001037818</c:v>
                </c:pt>
                <c:pt idx="1">
                  <c:v>24.830538406144797</c:v>
                </c:pt>
                <c:pt idx="2">
                  <c:v>20.099969825126195</c:v>
                </c:pt>
                <c:pt idx="3">
                  <c:v>1.4396945662356551</c:v>
                </c:pt>
                <c:pt idx="4">
                  <c:v>1.6166543100358428</c:v>
                </c:pt>
                <c:pt idx="5">
                  <c:v>0.36135184139785004</c:v>
                </c:pt>
                <c:pt idx="6">
                  <c:v>0.11665431003584281</c:v>
                </c:pt>
                <c:pt idx="7">
                  <c:v>0</c:v>
                </c:pt>
                <c:pt idx="8">
                  <c:v>0.20604937275985602</c:v>
                </c:pt>
                <c:pt idx="9">
                  <c:v>13.909156315201532</c:v>
                </c:pt>
                <c:pt idx="10">
                  <c:v>9.0301338439893613</c:v>
                </c:pt>
                <c:pt idx="11">
                  <c:v>21.274477532783877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B81-471E-AC0B-77247384839D}"/>
            </c:ext>
          </c:extLst>
        </c:ser>
        <c:ser>
          <c:idx val="3"/>
          <c:order val="1"/>
          <c:tx>
            <c:strRef>
              <c:f>THERMAL_VERIFICATION!$A$84</c:f>
              <c:strCache>
                <c:ptCount val="1"/>
                <c:pt idx="0">
                  <c:v>Cumulative energy savings</c:v>
                </c:pt>
              </c:strCache>
            </c:strRef>
          </c:tx>
          <c:spPr>
            <a:pattFill prst="ltUpDiag">
              <a:fgClr>
                <a:schemeClr val="accent6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val>
            <c:numRef>
              <c:f>(THERMAL_VERIFICATION!$B$75:$M$75,THERMAL_VERIFICATION!$B$76:$M$76,THERMAL_VERIFICATION!$B$77:$M$77)</c:f>
              <c:numCache>
                <c:formatCode>#,##0.00</c:formatCode>
                <c:ptCount val="36"/>
                <c:pt idx="0">
                  <c:v>41.176232001037818</c:v>
                </c:pt>
                <c:pt idx="1">
                  <c:v>66.006770407182614</c:v>
                </c:pt>
                <c:pt idx="2">
                  <c:v>86.106740232308809</c:v>
                </c:pt>
                <c:pt idx="3">
                  <c:v>87.546434798544468</c:v>
                </c:pt>
                <c:pt idx="4">
                  <c:v>89.163089108580309</c:v>
                </c:pt>
                <c:pt idx="5">
                  <c:v>89.524440949978157</c:v>
                </c:pt>
                <c:pt idx="6">
                  <c:v>89.641095260013998</c:v>
                </c:pt>
                <c:pt idx="7">
                  <c:v>89.641095260013998</c:v>
                </c:pt>
                <c:pt idx="8">
                  <c:v>89.847144632773848</c:v>
                </c:pt>
                <c:pt idx="9">
                  <c:v>103.75630094797538</c:v>
                </c:pt>
                <c:pt idx="10">
                  <c:v>112.78643479196474</c:v>
                </c:pt>
                <c:pt idx="11">
                  <c:v>134.06091232474861</c:v>
                </c:pt>
                <c:pt idx="12">
                  <c:v>134.06091232474861</c:v>
                </c:pt>
                <c:pt idx="13">
                  <c:v>134.06091232474861</c:v>
                </c:pt>
                <c:pt idx="14">
                  <c:v>134.06091232474861</c:v>
                </c:pt>
                <c:pt idx="15">
                  <c:v>134.06091232474861</c:v>
                </c:pt>
                <c:pt idx="16">
                  <c:v>134.06091232474861</c:v>
                </c:pt>
                <c:pt idx="17">
                  <c:v>134.06091232474861</c:v>
                </c:pt>
                <c:pt idx="18">
                  <c:v>134.06091232474861</c:v>
                </c:pt>
                <c:pt idx="19">
                  <c:v>134.06091232474861</c:v>
                </c:pt>
                <c:pt idx="20">
                  <c:v>134.06091232474861</c:v>
                </c:pt>
                <c:pt idx="21">
                  <c:v>134.06091232474861</c:v>
                </c:pt>
                <c:pt idx="22">
                  <c:v>134.06091232474861</c:v>
                </c:pt>
                <c:pt idx="23">
                  <c:v>134.06091232474861</c:v>
                </c:pt>
                <c:pt idx="24">
                  <c:v>134.06091232474861</c:v>
                </c:pt>
                <c:pt idx="25">
                  <c:v>134.06091232474861</c:v>
                </c:pt>
                <c:pt idx="26">
                  <c:v>134.06091232474861</c:v>
                </c:pt>
                <c:pt idx="27">
                  <c:v>134.06091232474861</c:v>
                </c:pt>
                <c:pt idx="28">
                  <c:v>134.06091232474861</c:v>
                </c:pt>
                <c:pt idx="29">
                  <c:v>134.06091232474861</c:v>
                </c:pt>
                <c:pt idx="30">
                  <c:v>134.06091232474861</c:v>
                </c:pt>
                <c:pt idx="31">
                  <c:v>134.06091232474861</c:v>
                </c:pt>
                <c:pt idx="32">
                  <c:v>134.06091232474861</c:v>
                </c:pt>
                <c:pt idx="33">
                  <c:v>134.06091232474861</c:v>
                </c:pt>
                <c:pt idx="34">
                  <c:v>134.06091232474861</c:v>
                </c:pt>
                <c:pt idx="35">
                  <c:v>134.06091232474861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81-471E-AC0B-7724738483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-1536154400"/>
        <c:axId val="-1536152768"/>
      </c:barChart>
      <c:catAx>
        <c:axId val="-1536154400"/>
        <c:scaling>
          <c:orientation val="minMax"/>
        </c:scaling>
        <c:delete val="0"/>
        <c:axPos val="b"/>
        <c:title>
          <c:tx>
            <c:strRef>
              <c:f>THERMAL_VERIFICATION!$A$82</c:f>
              <c:strCache>
                <c:ptCount val="1"/>
                <c:pt idx="0">
                  <c:v>Month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1536152768"/>
        <c:crosses val="autoZero"/>
        <c:auto val="1"/>
        <c:lblAlgn val="ctr"/>
        <c:lblOffset val="100"/>
        <c:noMultiLvlLbl val="0"/>
      </c:catAx>
      <c:valAx>
        <c:axId val="-1536152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lgDash"/>
              <a:round/>
            </a:ln>
            <a:effectLst/>
          </c:spPr>
        </c:majorGridlines>
        <c:title>
          <c:tx>
            <c:strRef>
              <c:f>THERMAL_VERIFICATION!$A$81</c:f>
              <c:strCache>
                <c:ptCount val="1"/>
                <c:pt idx="0">
                  <c:v>Energy savings [Gcal]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1536154400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0096237970253703E-2"/>
          <c:y val="3.4591194968553458E-2"/>
          <c:w val="0.8747654005178287"/>
          <c:h val="0.76288268211756549"/>
        </c:manualLayout>
      </c:layout>
      <c:lineChart>
        <c:grouping val="standard"/>
        <c:varyColors val="0"/>
        <c:ser>
          <c:idx val="0"/>
          <c:order val="0"/>
          <c:tx>
            <c:strRef>
              <c:f>ELECTRICAL_BASELINE!$A$46</c:f>
              <c:strCache>
                <c:ptCount val="1"/>
                <c:pt idx="0">
                  <c:v>BASELINE ENERGY CONSUMPTION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(ELECTRICAL_BASELINE!$B$21:$M$21,ELECTRICAL_BASELINE!$B$21:$M$21,ELECTRICAL_BASELINE!$B$21:$M$21)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</c:v>
                </c:pt>
                <c:pt idx="13">
                  <c:v>2</c:v>
                </c:pt>
                <c:pt idx="14">
                  <c:v>3</c:v>
                </c:pt>
                <c:pt idx="15">
                  <c:v>4</c:v>
                </c:pt>
                <c:pt idx="16">
                  <c:v>5</c:v>
                </c:pt>
                <c:pt idx="17">
                  <c:v>6</c:v>
                </c:pt>
                <c:pt idx="18">
                  <c:v>7</c:v>
                </c:pt>
                <c:pt idx="19">
                  <c:v>8</c:v>
                </c:pt>
                <c:pt idx="20">
                  <c:v>9</c:v>
                </c:pt>
                <c:pt idx="21">
                  <c:v>10</c:v>
                </c:pt>
                <c:pt idx="22">
                  <c:v>11</c:v>
                </c:pt>
                <c:pt idx="23">
                  <c:v>12</c:v>
                </c:pt>
                <c:pt idx="24">
                  <c:v>1</c:v>
                </c:pt>
                <c:pt idx="25">
                  <c:v>2</c:v>
                </c:pt>
                <c:pt idx="26">
                  <c:v>3</c:v>
                </c:pt>
                <c:pt idx="27">
                  <c:v>4</c:v>
                </c:pt>
                <c:pt idx="28">
                  <c:v>5</c:v>
                </c:pt>
                <c:pt idx="29">
                  <c:v>6</c:v>
                </c:pt>
                <c:pt idx="30">
                  <c:v>7</c:v>
                </c:pt>
                <c:pt idx="31">
                  <c:v>8</c:v>
                </c:pt>
                <c:pt idx="32">
                  <c:v>9</c:v>
                </c:pt>
                <c:pt idx="33">
                  <c:v>10</c:v>
                </c:pt>
                <c:pt idx="34">
                  <c:v>11</c:v>
                </c:pt>
                <c:pt idx="35">
                  <c:v>12</c:v>
                </c:pt>
              </c:numCache>
            </c:numRef>
          </c:cat>
          <c:val>
            <c:numRef>
              <c:f>(ELECTRICAL_BASELINE!$B$22:$M$22,ELECTRICAL_BASELINE!$B$23:$M$23,ELECTRICAL_BASELINE!$B$24:$M$24)</c:f>
              <c:numCache>
                <c:formatCode>#,##0.0</c:formatCode>
                <c:ptCount val="36"/>
                <c:pt idx="0">
                  <c:v>9587</c:v>
                </c:pt>
                <c:pt idx="1">
                  <c:v>8577</c:v>
                </c:pt>
                <c:pt idx="2">
                  <c:v>6876</c:v>
                </c:pt>
                <c:pt idx="3">
                  <c:v>5751</c:v>
                </c:pt>
                <c:pt idx="4">
                  <c:v>6234</c:v>
                </c:pt>
                <c:pt idx="5">
                  <c:v>5380</c:v>
                </c:pt>
                <c:pt idx="6">
                  <c:v>5121</c:v>
                </c:pt>
                <c:pt idx="7">
                  <c:v>4916</c:v>
                </c:pt>
                <c:pt idx="8">
                  <c:v>3766</c:v>
                </c:pt>
                <c:pt idx="9">
                  <c:v>6360</c:v>
                </c:pt>
                <c:pt idx="10">
                  <c:v>6395</c:v>
                </c:pt>
                <c:pt idx="11">
                  <c:v>8163</c:v>
                </c:pt>
                <c:pt idx="12">
                  <c:v>7246</c:v>
                </c:pt>
                <c:pt idx="13">
                  <c:v>7259</c:v>
                </c:pt>
                <c:pt idx="14">
                  <c:v>11436</c:v>
                </c:pt>
                <c:pt idx="15">
                  <c:v>6540</c:v>
                </c:pt>
                <c:pt idx="16">
                  <c:v>5938</c:v>
                </c:pt>
                <c:pt idx="17">
                  <c:v>6486</c:v>
                </c:pt>
                <c:pt idx="18">
                  <c:v>3869</c:v>
                </c:pt>
                <c:pt idx="19">
                  <c:v>4185</c:v>
                </c:pt>
                <c:pt idx="20">
                  <c:v>4116</c:v>
                </c:pt>
                <c:pt idx="21">
                  <c:v>4994</c:v>
                </c:pt>
                <c:pt idx="22">
                  <c:v>8093.9999999999991</c:v>
                </c:pt>
                <c:pt idx="23">
                  <c:v>6126</c:v>
                </c:pt>
                <c:pt idx="24">
                  <c:v>5390</c:v>
                </c:pt>
                <c:pt idx="25">
                  <c:v>7060</c:v>
                </c:pt>
                <c:pt idx="26">
                  <c:v>8108.0000000000009</c:v>
                </c:pt>
                <c:pt idx="27">
                  <c:v>6606</c:v>
                </c:pt>
                <c:pt idx="28">
                  <c:v>19440</c:v>
                </c:pt>
                <c:pt idx="29">
                  <c:v>7591</c:v>
                </c:pt>
                <c:pt idx="30">
                  <c:v>2617</c:v>
                </c:pt>
                <c:pt idx="31">
                  <c:v>3453</c:v>
                </c:pt>
                <c:pt idx="32">
                  <c:v>5907</c:v>
                </c:pt>
                <c:pt idx="33">
                  <c:v>3628</c:v>
                </c:pt>
                <c:pt idx="34">
                  <c:v>9792</c:v>
                </c:pt>
                <c:pt idx="35">
                  <c:v>4089.0000000000005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5F-43AF-B216-41DEA793A5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536142432"/>
        <c:axId val="-1536153312"/>
      </c:lineChart>
      <c:lineChart>
        <c:grouping val="standard"/>
        <c:varyColors val="0"/>
        <c:ser>
          <c:idx val="1"/>
          <c:order val="1"/>
          <c:tx>
            <c:strRef>
              <c:f>ELECTRICAL_BASELINE!$A$47</c:f>
              <c:strCache>
                <c:ptCount val="1"/>
                <c:pt idx="0">
                  <c:v>DAILY ENERGY CONSUMPTION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(ELECTRICAL_BASELINE!$B$29:$M$29,ELECTRICAL_BASELINE!$B$30:$M$30,ELECTRICAL_BASELINE!$B$31:$M$31)</c:f>
              <c:numCache>
                <c:formatCode>#,##0.0</c:formatCode>
                <c:ptCount val="36"/>
                <c:pt idx="0">
                  <c:v>309.25806451612902</c:v>
                </c:pt>
                <c:pt idx="1">
                  <c:v>306.32142857142856</c:v>
                </c:pt>
                <c:pt idx="2">
                  <c:v>221.80645161290323</c:v>
                </c:pt>
                <c:pt idx="3">
                  <c:v>191.7</c:v>
                </c:pt>
                <c:pt idx="4">
                  <c:v>201.09677419354838</c:v>
                </c:pt>
                <c:pt idx="5">
                  <c:v>179.33333333333334</c:v>
                </c:pt>
                <c:pt idx="6">
                  <c:v>165.19354838709677</c:v>
                </c:pt>
                <c:pt idx="7">
                  <c:v>158.58064516129033</c:v>
                </c:pt>
                <c:pt idx="8">
                  <c:v>125.53333333333333</c:v>
                </c:pt>
                <c:pt idx="9">
                  <c:v>205.16129032258064</c:v>
                </c:pt>
                <c:pt idx="10">
                  <c:v>213.16666666666666</c:v>
                </c:pt>
                <c:pt idx="11">
                  <c:v>263.32258064516128</c:v>
                </c:pt>
                <c:pt idx="12">
                  <c:v>233.74193548387098</c:v>
                </c:pt>
                <c:pt idx="13">
                  <c:v>250.31034482758622</c:v>
                </c:pt>
                <c:pt idx="14">
                  <c:v>368.90322580645159</c:v>
                </c:pt>
                <c:pt idx="15">
                  <c:v>218</c:v>
                </c:pt>
                <c:pt idx="16">
                  <c:v>191.54838709677421</c:v>
                </c:pt>
                <c:pt idx="17">
                  <c:v>216.2</c:v>
                </c:pt>
                <c:pt idx="18">
                  <c:v>124.80645161290323</c:v>
                </c:pt>
                <c:pt idx="19">
                  <c:v>135</c:v>
                </c:pt>
                <c:pt idx="20">
                  <c:v>137.19999999999999</c:v>
                </c:pt>
                <c:pt idx="21">
                  <c:v>161.09677419354838</c:v>
                </c:pt>
                <c:pt idx="22">
                  <c:v>269.79999999999995</c:v>
                </c:pt>
                <c:pt idx="23">
                  <c:v>197.61290322580646</c:v>
                </c:pt>
                <c:pt idx="24">
                  <c:v>173.87096774193549</c:v>
                </c:pt>
                <c:pt idx="25">
                  <c:v>252.14285714285714</c:v>
                </c:pt>
                <c:pt idx="26">
                  <c:v>261.54838709677421</c:v>
                </c:pt>
                <c:pt idx="27">
                  <c:v>220.2</c:v>
                </c:pt>
                <c:pt idx="28">
                  <c:v>627.09677419354841</c:v>
                </c:pt>
                <c:pt idx="29">
                  <c:v>253.03333333333333</c:v>
                </c:pt>
                <c:pt idx="30">
                  <c:v>84.41935483870968</c:v>
                </c:pt>
                <c:pt idx="31">
                  <c:v>111.38709677419355</c:v>
                </c:pt>
                <c:pt idx="32">
                  <c:v>196.9</c:v>
                </c:pt>
                <c:pt idx="33">
                  <c:v>117.03225806451613</c:v>
                </c:pt>
                <c:pt idx="34">
                  <c:v>326.39999999999998</c:v>
                </c:pt>
                <c:pt idx="35">
                  <c:v>131.90322580645162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C5F-43AF-B216-41DEA793A5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536151680"/>
        <c:axId val="-1536144064"/>
      </c:lineChart>
      <c:catAx>
        <c:axId val="-1536142432"/>
        <c:scaling>
          <c:orientation val="minMax"/>
        </c:scaling>
        <c:delete val="0"/>
        <c:axPos val="b"/>
        <c:title>
          <c:tx>
            <c:strRef>
              <c:f>ELECTRICAL_BASELINE!$A$44</c:f>
              <c:strCache>
                <c:ptCount val="1"/>
                <c:pt idx="0">
                  <c:v>Month</c:v>
                </c:pt>
              </c:strCache>
            </c:strRef>
          </c:tx>
          <c:layout>
            <c:manualLayout>
              <c:xMode val="edge"/>
              <c:yMode val="edge"/>
              <c:x val="0.47114568203246437"/>
              <c:y val="0.86099044223245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1536153312"/>
        <c:crosses val="autoZero"/>
        <c:auto val="1"/>
        <c:lblAlgn val="ctr"/>
        <c:lblOffset val="100"/>
        <c:noMultiLvlLbl val="0"/>
      </c:catAx>
      <c:valAx>
        <c:axId val="-1536153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title>
          <c:tx>
            <c:strRef>
              <c:f>ELECTRICAL_BASELINE!$A$43</c:f>
              <c:strCache>
                <c:ptCount val="1"/>
                <c:pt idx="0">
                  <c:v>Energy consumption [kWh]</c:v>
                </c:pt>
              </c:strCache>
            </c:strRef>
          </c:tx>
          <c:layout>
            <c:manualLayout>
              <c:xMode val="edge"/>
              <c:yMode val="edge"/>
              <c:x val="1.1866235167206042E-2"/>
              <c:y val="0.214373545287971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1536142432"/>
        <c:crossesAt val="1"/>
        <c:crossBetween val="between"/>
      </c:valAx>
      <c:valAx>
        <c:axId val="-1536144064"/>
        <c:scaling>
          <c:orientation val="minMax"/>
        </c:scaling>
        <c:delete val="0"/>
        <c:axPos val="r"/>
        <c:title>
          <c:tx>
            <c:strRef>
              <c:f>ELECTRICAL_BASELINE!$A$45</c:f>
              <c:strCache>
                <c:ptCount val="1"/>
                <c:pt idx="0">
                  <c:v>Daily energy consumption [kWh/day]</c:v>
                </c:pt>
              </c:strCache>
            </c:strRef>
          </c:tx>
          <c:layout>
            <c:manualLayout>
              <c:xMode val="edge"/>
              <c:yMode val="edge"/>
              <c:x val="0.9755600854461719"/>
              <c:y val="0.1670229782597930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#,##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1536151680"/>
        <c:crosses val="max"/>
        <c:crossBetween val="between"/>
      </c:valAx>
      <c:catAx>
        <c:axId val="-1536151680"/>
        <c:scaling>
          <c:orientation val="minMax"/>
        </c:scaling>
        <c:delete val="1"/>
        <c:axPos val="b"/>
        <c:majorTickMark val="out"/>
        <c:minorTickMark val="none"/>
        <c:tickLblPos val="nextTo"/>
        <c:crossAx val="-1536144064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32904450050539802"/>
          <c:y val="0.9374996285841628"/>
          <c:w val="0.38689822401641422"/>
          <c:h val="5.30664091516862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3"/>
          <c:order val="2"/>
          <c:tx>
            <c:strRef>
              <c:f>ELECTRICAL_VERIFICATION!$A$48</c:f>
              <c:strCache>
                <c:ptCount val="1"/>
                <c:pt idx="0">
                  <c:v>Cumulative energy savings</c:v>
                </c:pt>
              </c:strCache>
            </c:strRef>
          </c:tx>
          <c:spPr>
            <a:pattFill prst="ltUpDiag">
              <a:fgClr>
                <a:schemeClr val="accent6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val>
            <c:numRef>
              <c:f>(ELECTRICAL_VERIFICATION!$B$76:$M$76,ELECTRICAL_VERIFICATION!$B$77:$M$77,ELECTRICAL_VERIFICATION!$B$78:$M$78)</c:f>
              <c:numCache>
                <c:formatCode>#,##0.00</c:formatCode>
                <c:ptCount val="36"/>
                <c:pt idx="0">
                  <c:v>423.81075268817222</c:v>
                </c:pt>
                <c:pt idx="1">
                  <c:v>734.34162296731847</c:v>
                </c:pt>
                <c:pt idx="2">
                  <c:v>-1020.9659039144026</c:v>
                </c:pt>
                <c:pt idx="3">
                  <c:v>-1189.6659039144033</c:v>
                </c:pt>
                <c:pt idx="4">
                  <c:v>2131.8416229673185</c:v>
                </c:pt>
                <c:pt idx="5">
                  <c:v>2131.6082896339849</c:v>
                </c:pt>
                <c:pt idx="6">
                  <c:v>2169.0502251178559</c:v>
                </c:pt>
                <c:pt idx="7">
                  <c:v>2209.3136659780712</c:v>
                </c:pt>
                <c:pt idx="8">
                  <c:v>2545.5469993114048</c:v>
                </c:pt>
                <c:pt idx="9">
                  <c:v>2593.8760315694694</c:v>
                </c:pt>
                <c:pt idx="10">
                  <c:v>2593.6426982361359</c:v>
                </c:pt>
                <c:pt idx="11">
                  <c:v>2652.9265692038784</c:v>
                </c:pt>
                <c:pt idx="12">
                  <c:v>3076.7373218920507</c:v>
                </c:pt>
                <c:pt idx="13">
                  <c:v>3387.2681921711969</c:v>
                </c:pt>
                <c:pt idx="14">
                  <c:v>1631.9606652894759</c:v>
                </c:pt>
                <c:pt idx="15">
                  <c:v>1463.2606652894751</c:v>
                </c:pt>
                <c:pt idx="16">
                  <c:v>4784.7681921711974</c:v>
                </c:pt>
                <c:pt idx="17">
                  <c:v>4784.5348588378638</c:v>
                </c:pt>
                <c:pt idx="18">
                  <c:v>4821.9767943217348</c:v>
                </c:pt>
                <c:pt idx="19">
                  <c:v>4862.2402351819501</c:v>
                </c:pt>
                <c:pt idx="20">
                  <c:v>5198.4735685152837</c:v>
                </c:pt>
                <c:pt idx="21">
                  <c:v>5246.8026007733479</c:v>
                </c:pt>
                <c:pt idx="22">
                  <c:v>5246.5692674400143</c:v>
                </c:pt>
                <c:pt idx="23">
                  <c:v>5305.8531384077569</c:v>
                </c:pt>
                <c:pt idx="24">
                  <c:v>5729.6638910959291</c:v>
                </c:pt>
                <c:pt idx="25">
                  <c:v>6040.1947613750754</c:v>
                </c:pt>
                <c:pt idx="26">
                  <c:v>4284.8872344933543</c:v>
                </c:pt>
                <c:pt idx="27">
                  <c:v>4116.1872344933536</c:v>
                </c:pt>
                <c:pt idx="28">
                  <c:v>7437.6947613750754</c:v>
                </c:pt>
                <c:pt idx="29">
                  <c:v>7437.4614280417418</c:v>
                </c:pt>
                <c:pt idx="30">
                  <c:v>7474.9033635256128</c:v>
                </c:pt>
                <c:pt idx="31">
                  <c:v>7515.1668043858281</c:v>
                </c:pt>
                <c:pt idx="32">
                  <c:v>7851.4001377191616</c:v>
                </c:pt>
                <c:pt idx="33">
                  <c:v>7899.7291699772268</c:v>
                </c:pt>
                <c:pt idx="34">
                  <c:v>7899.4958366438932</c:v>
                </c:pt>
                <c:pt idx="35">
                  <c:v>7958.7797076116358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BD-418D-B6E1-5CBC653173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-1536144608"/>
        <c:axId val="-1536145152"/>
      </c:barChart>
      <c:lineChart>
        <c:grouping val="standard"/>
        <c:varyColors val="0"/>
        <c:ser>
          <c:idx val="0"/>
          <c:order val="0"/>
          <c:tx>
            <c:strRef>
              <c:f>ELECTRICAL_VERIFICATION!$A$49</c:f>
              <c:strCache>
                <c:ptCount val="1"/>
                <c:pt idx="0">
                  <c:v>TOTAL BASELINE CONSUMPTION [kWh]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(ELECTRICAL_VERIFICATION!$B$14:$M$14,ELECTRICAL_VERIFICATION!$B$24:$M$24,ELECTRICAL_VERIFICATION!$B$34:$M$34)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</c:v>
                </c:pt>
                <c:pt idx="13">
                  <c:v>2</c:v>
                </c:pt>
                <c:pt idx="14">
                  <c:v>3</c:v>
                </c:pt>
                <c:pt idx="15">
                  <c:v>4</c:v>
                </c:pt>
                <c:pt idx="16">
                  <c:v>5</c:v>
                </c:pt>
                <c:pt idx="17">
                  <c:v>6</c:v>
                </c:pt>
                <c:pt idx="18">
                  <c:v>7</c:v>
                </c:pt>
                <c:pt idx="19">
                  <c:v>8</c:v>
                </c:pt>
                <c:pt idx="20">
                  <c:v>9</c:v>
                </c:pt>
                <c:pt idx="21">
                  <c:v>10</c:v>
                </c:pt>
                <c:pt idx="22">
                  <c:v>11</c:v>
                </c:pt>
                <c:pt idx="23">
                  <c:v>12</c:v>
                </c:pt>
                <c:pt idx="24">
                  <c:v>1</c:v>
                </c:pt>
                <c:pt idx="25">
                  <c:v>2</c:v>
                </c:pt>
                <c:pt idx="26">
                  <c:v>3</c:v>
                </c:pt>
                <c:pt idx="27">
                  <c:v>4</c:v>
                </c:pt>
                <c:pt idx="28">
                  <c:v>5</c:v>
                </c:pt>
                <c:pt idx="29">
                  <c:v>6</c:v>
                </c:pt>
                <c:pt idx="30">
                  <c:v>7</c:v>
                </c:pt>
                <c:pt idx="31">
                  <c:v>8</c:v>
                </c:pt>
                <c:pt idx="32">
                  <c:v>9</c:v>
                </c:pt>
                <c:pt idx="33">
                  <c:v>10</c:v>
                </c:pt>
                <c:pt idx="34">
                  <c:v>11</c:v>
                </c:pt>
                <c:pt idx="35">
                  <c:v>12</c:v>
                </c:pt>
              </c:numCache>
            </c:numRef>
          </c:cat>
          <c:val>
            <c:numRef>
              <c:f>(ELECTRICAL_VERIFICATION!$B$18:$M$18,ELECTRICAL_VERIFICATION!$B$28:$M$28,ELECTRICAL_VERIFICATION!$B$38:$M$38)</c:f>
              <c:numCache>
                <c:formatCode>#,##0.00</c:formatCode>
                <c:ptCount val="36"/>
                <c:pt idx="0">
                  <c:v>5496.010752688172</c:v>
                </c:pt>
                <c:pt idx="1">
                  <c:v>5391.8308702791455</c:v>
                </c:pt>
                <c:pt idx="2">
                  <c:v>6249.8924731182788</c:v>
                </c:pt>
                <c:pt idx="3">
                  <c:v>4409.2999999999993</c:v>
                </c:pt>
                <c:pt idx="4">
                  <c:v>7478.1075268817212</c:v>
                </c:pt>
                <c:pt idx="5">
                  <c:v>4539.9666666666662</c:v>
                </c:pt>
                <c:pt idx="6">
                  <c:v>2745.7419354838707</c:v>
                </c:pt>
                <c:pt idx="7">
                  <c:v>2969.7634408602153</c:v>
                </c:pt>
                <c:pt idx="8">
                  <c:v>3217.4333333333334</c:v>
                </c:pt>
                <c:pt idx="9">
                  <c:v>3544.1290322580644</c:v>
                </c:pt>
                <c:pt idx="10">
                  <c:v>5665.5666666666657</c:v>
                </c:pt>
                <c:pt idx="11">
                  <c:v>4347.4838709677424</c:v>
                </c:pt>
                <c:pt idx="12">
                  <c:v>5496.010752688172</c:v>
                </c:pt>
                <c:pt idx="13">
                  <c:v>5391.8308702791455</c:v>
                </c:pt>
                <c:pt idx="14">
                  <c:v>6249.8924731182788</c:v>
                </c:pt>
                <c:pt idx="15">
                  <c:v>4409.2999999999993</c:v>
                </c:pt>
                <c:pt idx="16">
                  <c:v>7478.1075268817212</c:v>
                </c:pt>
                <c:pt idx="17">
                  <c:v>4539.9666666666662</c:v>
                </c:pt>
                <c:pt idx="18">
                  <c:v>2745.7419354838707</c:v>
                </c:pt>
                <c:pt idx="19">
                  <c:v>2969.7634408602153</c:v>
                </c:pt>
                <c:pt idx="20">
                  <c:v>3217.4333333333334</c:v>
                </c:pt>
                <c:pt idx="21">
                  <c:v>3544.1290322580644</c:v>
                </c:pt>
                <c:pt idx="22">
                  <c:v>5665.5666666666657</c:v>
                </c:pt>
                <c:pt idx="23">
                  <c:v>4347.4838709677424</c:v>
                </c:pt>
                <c:pt idx="24">
                  <c:v>5496.010752688172</c:v>
                </c:pt>
                <c:pt idx="25">
                  <c:v>5391.8308702791455</c:v>
                </c:pt>
                <c:pt idx="26">
                  <c:v>6249.8924731182788</c:v>
                </c:pt>
                <c:pt idx="27">
                  <c:v>4409.2999999999993</c:v>
                </c:pt>
                <c:pt idx="28">
                  <c:v>7478.1075268817212</c:v>
                </c:pt>
                <c:pt idx="29">
                  <c:v>4539.9666666666662</c:v>
                </c:pt>
                <c:pt idx="30">
                  <c:v>2745.7419354838707</c:v>
                </c:pt>
                <c:pt idx="31">
                  <c:v>2969.7634408602153</c:v>
                </c:pt>
                <c:pt idx="32">
                  <c:v>3217.4333333333334</c:v>
                </c:pt>
                <c:pt idx="33">
                  <c:v>3544.1290322580644</c:v>
                </c:pt>
                <c:pt idx="34">
                  <c:v>5665.5666666666657</c:v>
                </c:pt>
                <c:pt idx="35">
                  <c:v>4347.4838709677424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4BD-418D-B6E1-5CBC65317369}"/>
            </c:ext>
          </c:extLst>
        </c:ser>
        <c:ser>
          <c:idx val="2"/>
          <c:order val="1"/>
          <c:tx>
            <c:strRef>
              <c:f>ELECTRICAL_VERIFICATION!$A$19</c:f>
              <c:strCache>
                <c:ptCount val="1"/>
                <c:pt idx="0">
                  <c:v>ACTUAL CONSUMPTION [kWh]</c:v>
                </c:pt>
              </c:strCache>
            </c:strRef>
          </c:tx>
          <c:spPr>
            <a:ln w="28575" cap="rnd">
              <a:solidFill>
                <a:srgbClr val="AF141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AF1414"/>
                </a:solidFill>
              </a:ln>
              <a:effectLst/>
            </c:spPr>
          </c:marker>
          <c:cat>
            <c:numRef>
              <c:f>(ELECTRICAL_VERIFICATION!$B$14:$M$14,ELECTRICAL_VERIFICATION!$B$24:$M$24,ELECTRICAL_VERIFICATION!$B$34:$M$34)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</c:v>
                </c:pt>
                <c:pt idx="13">
                  <c:v>2</c:v>
                </c:pt>
                <c:pt idx="14">
                  <c:v>3</c:v>
                </c:pt>
                <c:pt idx="15">
                  <c:v>4</c:v>
                </c:pt>
                <c:pt idx="16">
                  <c:v>5</c:v>
                </c:pt>
                <c:pt idx="17">
                  <c:v>6</c:v>
                </c:pt>
                <c:pt idx="18">
                  <c:v>7</c:v>
                </c:pt>
                <c:pt idx="19">
                  <c:v>8</c:v>
                </c:pt>
                <c:pt idx="20">
                  <c:v>9</c:v>
                </c:pt>
                <c:pt idx="21">
                  <c:v>10</c:v>
                </c:pt>
                <c:pt idx="22">
                  <c:v>11</c:v>
                </c:pt>
                <c:pt idx="23">
                  <c:v>12</c:v>
                </c:pt>
                <c:pt idx="24">
                  <c:v>1</c:v>
                </c:pt>
                <c:pt idx="25">
                  <c:v>2</c:v>
                </c:pt>
                <c:pt idx="26">
                  <c:v>3</c:v>
                </c:pt>
                <c:pt idx="27">
                  <c:v>4</c:v>
                </c:pt>
                <c:pt idx="28">
                  <c:v>5</c:v>
                </c:pt>
                <c:pt idx="29">
                  <c:v>6</c:v>
                </c:pt>
                <c:pt idx="30">
                  <c:v>7</c:v>
                </c:pt>
                <c:pt idx="31">
                  <c:v>8</c:v>
                </c:pt>
                <c:pt idx="32">
                  <c:v>9</c:v>
                </c:pt>
                <c:pt idx="33">
                  <c:v>10</c:v>
                </c:pt>
                <c:pt idx="34">
                  <c:v>11</c:v>
                </c:pt>
                <c:pt idx="35">
                  <c:v>12</c:v>
                </c:pt>
              </c:numCache>
            </c:numRef>
          </c:cat>
          <c:val>
            <c:numRef>
              <c:f>(ELECTRICAL_VERIFICATION!$B$19:$M$19,ELECTRICAL_VERIFICATION!$B$29:$M$29,ELECTRICAL_VERIFICATION!$B$39:$M$39)</c:f>
              <c:numCache>
                <c:formatCode>#,##0.00</c:formatCode>
                <c:ptCount val="36"/>
                <c:pt idx="0">
                  <c:v>5072.2</c:v>
                </c:pt>
                <c:pt idx="1">
                  <c:v>5081.2999999999993</c:v>
                </c:pt>
                <c:pt idx="2">
                  <c:v>8005.2</c:v>
                </c:pt>
                <c:pt idx="3">
                  <c:v>4578</c:v>
                </c:pt>
                <c:pt idx="4">
                  <c:v>4156.5999999999995</c:v>
                </c:pt>
                <c:pt idx="5">
                  <c:v>4540.2</c:v>
                </c:pt>
                <c:pt idx="6">
                  <c:v>2708.2999999999997</c:v>
                </c:pt>
                <c:pt idx="7">
                  <c:v>2929.5</c:v>
                </c:pt>
                <c:pt idx="8">
                  <c:v>2881.2</c:v>
                </c:pt>
                <c:pt idx="9">
                  <c:v>3495.7999999999997</c:v>
                </c:pt>
                <c:pt idx="10">
                  <c:v>5665.7999999999993</c:v>
                </c:pt>
                <c:pt idx="11">
                  <c:v>4288.2</c:v>
                </c:pt>
                <c:pt idx="12">
                  <c:v>5072.2</c:v>
                </c:pt>
                <c:pt idx="13">
                  <c:v>5081.2999999999993</c:v>
                </c:pt>
                <c:pt idx="14">
                  <c:v>8005.2</c:v>
                </c:pt>
                <c:pt idx="15">
                  <c:v>4578</c:v>
                </c:pt>
                <c:pt idx="16">
                  <c:v>4156.5999999999995</c:v>
                </c:pt>
                <c:pt idx="17">
                  <c:v>4540.2</c:v>
                </c:pt>
                <c:pt idx="18">
                  <c:v>2708.2999999999997</c:v>
                </c:pt>
                <c:pt idx="19">
                  <c:v>2929.5</c:v>
                </c:pt>
                <c:pt idx="20">
                  <c:v>2881.2</c:v>
                </c:pt>
                <c:pt idx="21">
                  <c:v>3495.7999999999997</c:v>
                </c:pt>
                <c:pt idx="22">
                  <c:v>5665.7999999999993</c:v>
                </c:pt>
                <c:pt idx="23">
                  <c:v>4288.2</c:v>
                </c:pt>
                <c:pt idx="24">
                  <c:v>5072.2</c:v>
                </c:pt>
                <c:pt idx="25">
                  <c:v>5081.2999999999993</c:v>
                </c:pt>
                <c:pt idx="26">
                  <c:v>8005.2</c:v>
                </c:pt>
                <c:pt idx="27">
                  <c:v>4578</c:v>
                </c:pt>
                <c:pt idx="28">
                  <c:v>4156.5999999999995</c:v>
                </c:pt>
                <c:pt idx="29">
                  <c:v>4540.2</c:v>
                </c:pt>
                <c:pt idx="30">
                  <c:v>2708.2999999999997</c:v>
                </c:pt>
                <c:pt idx="31">
                  <c:v>2929.5</c:v>
                </c:pt>
                <c:pt idx="32">
                  <c:v>2881.2</c:v>
                </c:pt>
                <c:pt idx="33">
                  <c:v>3495.7999999999997</c:v>
                </c:pt>
                <c:pt idx="34">
                  <c:v>5665.7999999999993</c:v>
                </c:pt>
                <c:pt idx="35">
                  <c:v>4288.2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4BD-418D-B6E1-5CBC653173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536140800"/>
        <c:axId val="-1536145696"/>
      </c:lineChart>
      <c:catAx>
        <c:axId val="-1536140800"/>
        <c:scaling>
          <c:orientation val="minMax"/>
        </c:scaling>
        <c:delete val="0"/>
        <c:axPos val="b"/>
        <c:title>
          <c:tx>
            <c:strRef>
              <c:f>ELECTRICAL_VERIFICATION!$A$46</c:f>
              <c:strCache>
                <c:ptCount val="1"/>
                <c:pt idx="0">
                  <c:v>Month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1536145696"/>
        <c:crosses val="autoZero"/>
        <c:auto val="1"/>
        <c:lblAlgn val="ctr"/>
        <c:lblOffset val="100"/>
        <c:noMultiLvlLbl val="0"/>
      </c:catAx>
      <c:valAx>
        <c:axId val="-1536145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lgDash"/>
              <a:round/>
            </a:ln>
            <a:effectLst/>
          </c:spPr>
        </c:majorGridlines>
        <c:title>
          <c:tx>
            <c:strRef>
              <c:f>ELECTRICAL_VERIFICATION!$A$45</c:f>
              <c:strCache>
                <c:ptCount val="1"/>
                <c:pt idx="0">
                  <c:v>Energy consumption [kWh]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1536140800"/>
        <c:crosses val="autoZero"/>
        <c:crossBetween val="between"/>
      </c:valAx>
      <c:valAx>
        <c:axId val="-1536145152"/>
        <c:scaling>
          <c:orientation val="minMax"/>
        </c:scaling>
        <c:delete val="0"/>
        <c:axPos val="r"/>
        <c:title>
          <c:tx>
            <c:strRef>
              <c:f>ELECTRICAL_VERIFICATION!$A$47</c:f>
              <c:strCache>
                <c:ptCount val="1"/>
                <c:pt idx="0">
                  <c:v>Cumulative energy savings [kWh]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#,##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1536144608"/>
        <c:crosses val="max"/>
        <c:crossBetween val="between"/>
      </c:valAx>
      <c:catAx>
        <c:axId val="-1536144608"/>
        <c:scaling>
          <c:orientation val="minMax"/>
        </c:scaling>
        <c:delete val="1"/>
        <c:axPos val="b"/>
        <c:majorTickMark val="out"/>
        <c:minorTickMark val="none"/>
        <c:tickLblPos val="nextTo"/>
        <c:crossAx val="-1536145152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ELECTRICAL_VERIFICATION!$A$84</c:f>
              <c:strCache>
                <c:ptCount val="1"/>
                <c:pt idx="0">
                  <c:v>Energy savings</c:v>
                </c:pt>
              </c:strCache>
            </c:strRef>
          </c:tx>
          <c:spPr>
            <a:solidFill>
              <a:srgbClr val="C00000"/>
            </a:solidFill>
            <a:ln>
              <a:solidFill>
                <a:schemeClr val="tx1"/>
              </a:solidFill>
            </a:ln>
            <a:effectLst/>
          </c:spPr>
          <c:invertIfNegative val="0"/>
          <c:val>
            <c:numRef>
              <c:f>(ELECTRICAL_VERIFICATION!$B$68:$M$68,ELECTRICAL_VERIFICATION!$B$70:$M$70,ELECTRICAL_VERIFICATION!$B$72:$M$72)</c:f>
              <c:numCache>
                <c:formatCode>#,##0.00</c:formatCode>
                <c:ptCount val="36"/>
                <c:pt idx="0">
                  <c:v>423.81075268817222</c:v>
                </c:pt>
                <c:pt idx="1">
                  <c:v>310.53087027914626</c:v>
                </c:pt>
                <c:pt idx="2">
                  <c:v>-1755.3075268817211</c:v>
                </c:pt>
                <c:pt idx="3">
                  <c:v>-168.70000000000073</c:v>
                </c:pt>
                <c:pt idx="4">
                  <c:v>3321.5075268817218</c:v>
                </c:pt>
                <c:pt idx="5">
                  <c:v>-0.23333333333357587</c:v>
                </c:pt>
                <c:pt idx="6">
                  <c:v>37.441935483871021</c:v>
                </c:pt>
                <c:pt idx="7">
                  <c:v>40.263440860215269</c:v>
                </c:pt>
                <c:pt idx="8">
                  <c:v>336.23333333333358</c:v>
                </c:pt>
                <c:pt idx="9">
                  <c:v>48.329032258064672</c:v>
                </c:pt>
                <c:pt idx="10">
                  <c:v>-0.23333333333357587</c:v>
                </c:pt>
                <c:pt idx="11">
                  <c:v>59.283870967742587</c:v>
                </c:pt>
                <c:pt idx="12">
                  <c:v>423.81075268817222</c:v>
                </c:pt>
                <c:pt idx="13">
                  <c:v>310.53087027914626</c:v>
                </c:pt>
                <c:pt idx="14">
                  <c:v>-1755.3075268817211</c:v>
                </c:pt>
                <c:pt idx="15">
                  <c:v>-168.70000000000073</c:v>
                </c:pt>
                <c:pt idx="16">
                  <c:v>3321.5075268817218</c:v>
                </c:pt>
                <c:pt idx="17">
                  <c:v>-0.23333333333357587</c:v>
                </c:pt>
                <c:pt idx="18">
                  <c:v>37.441935483871021</c:v>
                </c:pt>
                <c:pt idx="19">
                  <c:v>40.263440860215269</c:v>
                </c:pt>
                <c:pt idx="20">
                  <c:v>336.23333333333358</c:v>
                </c:pt>
                <c:pt idx="21">
                  <c:v>48.329032258064672</c:v>
                </c:pt>
                <c:pt idx="22">
                  <c:v>-0.23333333333357587</c:v>
                </c:pt>
                <c:pt idx="23">
                  <c:v>59.283870967742587</c:v>
                </c:pt>
                <c:pt idx="24">
                  <c:v>423.81075268817222</c:v>
                </c:pt>
                <c:pt idx="25">
                  <c:v>310.53087027914626</c:v>
                </c:pt>
                <c:pt idx="26">
                  <c:v>-1755.3075268817211</c:v>
                </c:pt>
                <c:pt idx="27">
                  <c:v>-168.70000000000073</c:v>
                </c:pt>
                <c:pt idx="28">
                  <c:v>3321.5075268817218</c:v>
                </c:pt>
                <c:pt idx="29">
                  <c:v>-0.23333333333357587</c:v>
                </c:pt>
                <c:pt idx="30">
                  <c:v>37.441935483871021</c:v>
                </c:pt>
                <c:pt idx="31">
                  <c:v>40.263440860215269</c:v>
                </c:pt>
                <c:pt idx="32">
                  <c:v>336.23333333333358</c:v>
                </c:pt>
                <c:pt idx="33">
                  <c:v>48.329032258064672</c:v>
                </c:pt>
                <c:pt idx="34">
                  <c:v>-0.23333333333357587</c:v>
                </c:pt>
                <c:pt idx="35">
                  <c:v>59.283870967742587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C6-4363-9D8F-B2F9EED18FE7}"/>
            </c:ext>
          </c:extLst>
        </c:ser>
        <c:ser>
          <c:idx val="3"/>
          <c:order val="1"/>
          <c:tx>
            <c:strRef>
              <c:f>ELECTRICAL_VERIFICATION!$A$85</c:f>
              <c:strCache>
                <c:ptCount val="1"/>
                <c:pt idx="0">
                  <c:v>Cumulative energy savings</c:v>
                </c:pt>
              </c:strCache>
            </c:strRef>
          </c:tx>
          <c:spPr>
            <a:pattFill prst="ltUpDiag">
              <a:fgClr>
                <a:schemeClr val="accent6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val>
            <c:numRef>
              <c:f>(ELECTRICAL_VERIFICATION!$B$76:$M$76,ELECTRICAL_VERIFICATION!$B$77:$M$77,ELECTRICAL_VERIFICATION!$B$78:$M$78)</c:f>
              <c:numCache>
                <c:formatCode>#,##0.00</c:formatCode>
                <c:ptCount val="36"/>
                <c:pt idx="0">
                  <c:v>423.81075268817222</c:v>
                </c:pt>
                <c:pt idx="1">
                  <c:v>734.34162296731847</c:v>
                </c:pt>
                <c:pt idx="2">
                  <c:v>-1020.9659039144026</c:v>
                </c:pt>
                <c:pt idx="3">
                  <c:v>-1189.6659039144033</c:v>
                </c:pt>
                <c:pt idx="4">
                  <c:v>2131.8416229673185</c:v>
                </c:pt>
                <c:pt idx="5">
                  <c:v>2131.6082896339849</c:v>
                </c:pt>
                <c:pt idx="6">
                  <c:v>2169.0502251178559</c:v>
                </c:pt>
                <c:pt idx="7">
                  <c:v>2209.3136659780712</c:v>
                </c:pt>
                <c:pt idx="8">
                  <c:v>2545.5469993114048</c:v>
                </c:pt>
                <c:pt idx="9">
                  <c:v>2593.8760315694694</c:v>
                </c:pt>
                <c:pt idx="10">
                  <c:v>2593.6426982361359</c:v>
                </c:pt>
                <c:pt idx="11">
                  <c:v>2652.9265692038784</c:v>
                </c:pt>
                <c:pt idx="12">
                  <c:v>3076.7373218920507</c:v>
                </c:pt>
                <c:pt idx="13">
                  <c:v>3387.2681921711969</c:v>
                </c:pt>
                <c:pt idx="14">
                  <c:v>1631.9606652894759</c:v>
                </c:pt>
                <c:pt idx="15">
                  <c:v>1463.2606652894751</c:v>
                </c:pt>
                <c:pt idx="16">
                  <c:v>4784.7681921711974</c:v>
                </c:pt>
                <c:pt idx="17">
                  <c:v>4784.5348588378638</c:v>
                </c:pt>
                <c:pt idx="18">
                  <c:v>4821.9767943217348</c:v>
                </c:pt>
                <c:pt idx="19">
                  <c:v>4862.2402351819501</c:v>
                </c:pt>
                <c:pt idx="20">
                  <c:v>5198.4735685152837</c:v>
                </c:pt>
                <c:pt idx="21">
                  <c:v>5246.8026007733479</c:v>
                </c:pt>
                <c:pt idx="22">
                  <c:v>5246.5692674400143</c:v>
                </c:pt>
                <c:pt idx="23">
                  <c:v>5305.8531384077569</c:v>
                </c:pt>
                <c:pt idx="24">
                  <c:v>5729.6638910959291</c:v>
                </c:pt>
                <c:pt idx="25">
                  <c:v>6040.1947613750754</c:v>
                </c:pt>
                <c:pt idx="26">
                  <c:v>4284.8872344933543</c:v>
                </c:pt>
                <c:pt idx="27">
                  <c:v>4116.1872344933536</c:v>
                </c:pt>
                <c:pt idx="28">
                  <c:v>7437.6947613750754</c:v>
                </c:pt>
                <c:pt idx="29">
                  <c:v>7437.4614280417418</c:v>
                </c:pt>
                <c:pt idx="30">
                  <c:v>7474.9033635256128</c:v>
                </c:pt>
                <c:pt idx="31">
                  <c:v>7515.1668043858281</c:v>
                </c:pt>
                <c:pt idx="32">
                  <c:v>7851.4001377191616</c:v>
                </c:pt>
                <c:pt idx="33">
                  <c:v>7899.7291699772268</c:v>
                </c:pt>
                <c:pt idx="34">
                  <c:v>7899.4958366438932</c:v>
                </c:pt>
                <c:pt idx="35">
                  <c:v>7958.7797076116358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C6-4363-9D8F-B2F9EED18F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-1536154944"/>
        <c:axId val="-1536151136"/>
      </c:barChart>
      <c:catAx>
        <c:axId val="-1536154944"/>
        <c:scaling>
          <c:orientation val="minMax"/>
        </c:scaling>
        <c:delete val="0"/>
        <c:axPos val="b"/>
        <c:title>
          <c:tx>
            <c:strRef>
              <c:f>ELECTRICAL_VERIFICATION!$A$83</c:f>
              <c:strCache>
                <c:ptCount val="1"/>
                <c:pt idx="0">
                  <c:v>Month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1536151136"/>
        <c:crosses val="autoZero"/>
        <c:auto val="1"/>
        <c:lblAlgn val="ctr"/>
        <c:lblOffset val="100"/>
        <c:noMultiLvlLbl val="0"/>
      </c:catAx>
      <c:valAx>
        <c:axId val="-1536151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lgDash"/>
              <a:round/>
            </a:ln>
            <a:effectLst/>
          </c:spPr>
        </c:majorGridlines>
        <c:title>
          <c:tx>
            <c:strRef>
              <c:f>ELECTRICAL_VERIFICATION!$A$82</c:f>
              <c:strCache>
                <c:ptCount val="1"/>
                <c:pt idx="0">
                  <c:v>Energy savings [kWh]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1536154944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Style="combo" dx="22" fmlaLink="$E$3" fmlaRange="Start!$H$2:$H$3" noThreeD="1" sel="2" val="0"/>
</file>

<file path=xl/ctrlProps/ctrlProp2.xml><?xml version="1.0" encoding="utf-8"?>
<formControlPr xmlns="http://schemas.microsoft.com/office/spreadsheetml/2009/9/main" objectType="Drop" dropStyle="combo" dx="22" fmlaLink="$B$50" fmlaRange="$D$50:$D$51" noThreeD="1" sel="1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</xdr:row>
          <xdr:rowOff>0</xdr:rowOff>
        </xdr:from>
        <xdr:to>
          <xdr:col>6</xdr:col>
          <xdr:colOff>12700</xdr:colOff>
          <xdr:row>3</xdr:row>
          <xdr:rowOff>12700</xdr:rowOff>
        </xdr:to>
        <xdr:sp macro="" textlink="">
          <xdr:nvSpPr>
            <xdr:cNvPr id="4097" name="Drop Down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0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15</xdr:row>
          <xdr:rowOff>104775</xdr:rowOff>
        </xdr:from>
        <xdr:to>
          <xdr:col>10</xdr:col>
          <xdr:colOff>476250</xdr:colOff>
          <xdr:row>21</xdr:row>
          <xdr:rowOff>114300</xdr:rowOff>
        </xdr:to>
        <xdr:pic>
          <xdr:nvPicPr>
            <xdr:cNvPr id="5" name="Picture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THERMAL_BASELINE!$A$27:$N$32" spid="_x0000_s4645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r="40453"/>
            <a:stretch>
              <a:fillRect/>
            </a:stretch>
          </xdr:blipFill>
          <xdr:spPr bwMode="auto">
            <a:xfrm>
              <a:off x="323850" y="2962275"/>
              <a:ext cx="7010400" cy="11525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4</xdr:col>
      <xdr:colOff>419100</xdr:colOff>
      <xdr:row>17</xdr:row>
      <xdr:rowOff>104775</xdr:rowOff>
    </xdr:from>
    <xdr:to>
      <xdr:col>8</xdr:col>
      <xdr:colOff>457200</xdr:colOff>
      <xdr:row>20</xdr:row>
      <xdr:rowOff>133350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162300" y="3343275"/>
          <a:ext cx="2781300" cy="600075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8</xdr:col>
      <xdr:colOff>466725</xdr:colOff>
      <xdr:row>19</xdr:row>
      <xdr:rowOff>19050</xdr:rowOff>
    </xdr:from>
    <xdr:to>
      <xdr:col>10</xdr:col>
      <xdr:colOff>390525</xdr:colOff>
      <xdr:row>19</xdr:row>
      <xdr:rowOff>19050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 flipH="1">
          <a:off x="5953125" y="3638550"/>
          <a:ext cx="1295400" cy="0"/>
        </a:xfrm>
        <a:prstGeom prst="straightConnector1">
          <a:avLst/>
        </a:prstGeom>
        <a:ln w="2222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48</xdr:row>
          <xdr:rowOff>177800</xdr:rowOff>
        </xdr:from>
        <xdr:to>
          <xdr:col>1</xdr:col>
          <xdr:colOff>698500</xdr:colOff>
          <xdr:row>49</xdr:row>
          <xdr:rowOff>190500</xdr:rowOff>
        </xdr:to>
        <xdr:sp macro="" textlink="">
          <xdr:nvSpPr>
            <xdr:cNvPr id="1025" name="Drop Dow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0</xdr:colOff>
      <xdr:row>98</xdr:row>
      <xdr:rowOff>9526</xdr:rowOff>
    </xdr:from>
    <xdr:to>
      <xdr:col>14</xdr:col>
      <xdr:colOff>148164</xdr:colOff>
      <xdr:row>112</xdr:row>
      <xdr:rowOff>21167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118</xdr:row>
      <xdr:rowOff>79375</xdr:rowOff>
    </xdr:from>
    <xdr:to>
      <xdr:col>15</xdr:col>
      <xdr:colOff>0</xdr:colOff>
      <xdr:row>134</xdr:row>
      <xdr:rowOff>158750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615951</xdr:colOff>
      <xdr:row>41</xdr:row>
      <xdr:rowOff>6350</xdr:rowOff>
    </xdr:from>
    <xdr:to>
      <xdr:col>15</xdr:col>
      <xdr:colOff>0</xdr:colOff>
      <xdr:row>62</xdr:row>
      <xdr:rowOff>15875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615951</xdr:colOff>
      <xdr:row>77</xdr:row>
      <xdr:rowOff>187325</xdr:rowOff>
    </xdr:from>
    <xdr:to>
      <xdr:col>15</xdr:col>
      <xdr:colOff>0</xdr:colOff>
      <xdr:row>99</xdr:row>
      <xdr:rowOff>6350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609600</xdr:colOff>
      <xdr:row>39</xdr:row>
      <xdr:rowOff>47625</xdr:rowOff>
    </xdr:from>
    <xdr:to>
      <xdr:col>15</xdr:col>
      <xdr:colOff>0</xdr:colOff>
      <xdr:row>60</xdr:row>
      <xdr:rowOff>85725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444501</xdr:colOff>
      <xdr:row>41</xdr:row>
      <xdr:rowOff>22225</xdr:rowOff>
    </xdr:from>
    <xdr:to>
      <xdr:col>14</xdr:col>
      <xdr:colOff>463550</xdr:colOff>
      <xdr:row>62</xdr:row>
      <xdr:rowOff>31750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482600</xdr:colOff>
      <xdr:row>79</xdr:row>
      <xdr:rowOff>69850</xdr:rowOff>
    </xdr:from>
    <xdr:to>
      <xdr:col>14</xdr:col>
      <xdr:colOff>501649</xdr:colOff>
      <xdr:row>100</xdr:row>
      <xdr:rowOff>79375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L25"/>
  <sheetViews>
    <sheetView workbookViewId="0">
      <selection activeCell="D9" sqref="D9"/>
    </sheetView>
  </sheetViews>
  <sheetFormatPr baseColWidth="10" defaultColWidth="0" defaultRowHeight="15" zeroHeight="1" x14ac:dyDescent="0.2"/>
  <cols>
    <col min="1" max="12" width="9" customWidth="1"/>
    <col min="13" max="16384" width="9" hidden="1"/>
  </cols>
  <sheetData>
    <row r="1" spans="1:12" x14ac:dyDescent="0.2">
      <c r="A1" s="2" t="str">
        <f>IF($E$3=1,Dictionary!A2,Dictionary!B2)</f>
        <v>INTRODUCTION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">
      <c r="A2" s="1"/>
      <c r="B2" s="1"/>
      <c r="C2" s="1"/>
      <c r="D2" s="1"/>
      <c r="E2" s="1"/>
      <c r="F2" s="1"/>
      <c r="G2" s="1"/>
      <c r="H2" s="3" t="str">
        <f>IF($E$3=1,Dictionary!A3,Dictionary!B3)</f>
        <v>Ukrainian</v>
      </c>
      <c r="I2" s="1"/>
      <c r="J2" s="1"/>
      <c r="K2" s="1"/>
      <c r="L2" s="1"/>
    </row>
    <row r="3" spans="1:12" x14ac:dyDescent="0.2">
      <c r="A3" s="1" t="str">
        <f>IF($E$3=1,Dictionary!A5,Dictionary!B5)</f>
        <v>Please choose the desired languange:</v>
      </c>
      <c r="B3" s="1"/>
      <c r="C3" s="1"/>
      <c r="D3" s="1"/>
      <c r="E3" s="1">
        <v>2</v>
      </c>
      <c r="F3" s="1"/>
      <c r="G3" s="1"/>
      <c r="H3" s="3" t="str">
        <f>IF($E$3=1,Dictionary!A4,Dictionary!B4)</f>
        <v>English</v>
      </c>
      <c r="I3" s="1"/>
      <c r="J3" s="1"/>
      <c r="K3" s="1"/>
      <c r="L3" s="1"/>
    </row>
    <row r="4" spans="1:12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x14ac:dyDescent="0.2">
      <c r="A6" s="1" t="str">
        <f>IF($E$3=1,Dictionary!A6,Dictionary!B6)</f>
        <v>This file is intended to be used for verification of achieved energy savings. The file includes: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">
      <c r="A8" s="1"/>
      <c r="B8" s="2" t="str">
        <f>IF($E$3=1,Dictionary!A7,Dictionary!B7)</f>
        <v>1. Procedure for verification of thermal energy savings</v>
      </c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">
      <c r="A9" s="1"/>
      <c r="B9" s="1"/>
      <c r="C9" s="1" t="str">
        <f>IF($E$3=1,Dictionary!A8,Dictionary!B8)</f>
        <v>1.1 Hot water savings</v>
      </c>
      <c r="D9" s="1"/>
      <c r="E9" s="1"/>
      <c r="F9" s="1"/>
      <c r="G9" s="1"/>
      <c r="H9" s="1"/>
      <c r="I9" s="1"/>
      <c r="J9" s="1"/>
      <c r="K9" s="1"/>
      <c r="L9" s="1"/>
    </row>
    <row r="10" spans="1:12" x14ac:dyDescent="0.2">
      <c r="A10" s="1"/>
      <c r="B10" s="1"/>
      <c r="C10" s="1" t="str">
        <f>IF($E$3=1,Dictionary!A9,Dictionary!B9)</f>
        <v>1.2 Heating energy savings</v>
      </c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">
      <c r="A11" s="1"/>
      <c r="B11" s="1"/>
      <c r="C11" s="1" t="str">
        <f>IF($E$3=1,Dictionary!A10,Dictionary!B10)</f>
        <v>1.3 Ventilation energy savings</v>
      </c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">
      <c r="A13" s="1"/>
      <c r="B13" s="2" t="str">
        <f>IF($E$3=1,Dictionary!A11,Dictionary!B11)</f>
        <v>2. Procedure for verification of electrical energy savings</v>
      </c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">
      <c r="A15" s="1" t="str">
        <f>IF($E$3=1,Dictionary!A12,Dictionary!B12)</f>
        <v>The user must fill the cells which are filled with light red color, such as: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">
      <c r="A24" s="1" t="str">
        <f>IF($E$3=1,Dictionary!A13,Dictionary!B13)</f>
        <v>After all inputs are provided, the calculation presents the results related to achieved energy savings.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3" name="Drop Down 1">
              <controlPr defaultSize="0" autoLine="0" autoPict="0">
                <anchor moveWithCells="1">
                  <from>
                    <xdr:col>4</xdr:col>
                    <xdr:colOff>0</xdr:colOff>
                    <xdr:row>2</xdr:row>
                    <xdr:rowOff>0</xdr:rowOff>
                  </from>
                  <to>
                    <xdr:col>6</xdr:col>
                    <xdr:colOff>12700</xdr:colOff>
                    <xdr:row>3</xdr:row>
                    <xdr:rowOff>12700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XFC151"/>
  <sheetViews>
    <sheetView tabSelected="1" zoomScale="120" zoomScaleNormal="120" workbookViewId="0">
      <selection activeCell="B2" sqref="B2:J2"/>
    </sheetView>
  </sheetViews>
  <sheetFormatPr baseColWidth="10" defaultColWidth="9" defaultRowHeight="16" zeroHeight="1" x14ac:dyDescent="0.2"/>
  <cols>
    <col min="1" max="1" width="47" style="36" customWidth="1"/>
    <col min="2" max="14" width="11.83203125" style="36" customWidth="1"/>
    <col min="15" max="15" width="2" style="36" customWidth="1"/>
    <col min="16" max="16383" width="0" style="37" hidden="1" customWidth="1"/>
    <col min="16384" max="16384" width="0.1640625" style="37" hidden="1" customWidth="1"/>
  </cols>
  <sheetData>
    <row r="1" spans="1:14" x14ac:dyDescent="0.2"/>
    <row r="2" spans="1:14" ht="17" customHeight="1" x14ac:dyDescent="0.2">
      <c r="A2" s="38" t="s">
        <v>260</v>
      </c>
      <c r="B2" s="131" t="s">
        <v>272</v>
      </c>
      <c r="C2" s="131"/>
      <c r="D2" s="131"/>
      <c r="E2" s="131"/>
      <c r="F2" s="131"/>
      <c r="G2" s="131"/>
      <c r="H2" s="131"/>
      <c r="I2" s="131"/>
      <c r="J2" s="131"/>
    </row>
    <row r="3" spans="1:14" ht="17" customHeight="1" x14ac:dyDescent="0.2">
      <c r="A3" s="38" t="s">
        <v>261</v>
      </c>
      <c r="B3" s="132" t="s">
        <v>248</v>
      </c>
      <c r="C3" s="133"/>
      <c r="D3" s="133"/>
      <c r="E3" s="133"/>
      <c r="F3" s="133"/>
      <c r="G3" s="133"/>
      <c r="H3" s="133"/>
      <c r="I3" s="133"/>
      <c r="J3" s="133"/>
    </row>
    <row r="4" spans="1:14" ht="17" customHeight="1" x14ac:dyDescent="0.2">
      <c r="A4" s="38" t="s">
        <v>262</v>
      </c>
      <c r="B4" s="39">
        <v>2858</v>
      </c>
      <c r="C4" s="40" t="s">
        <v>223</v>
      </c>
      <c r="D4" s="41"/>
      <c r="E4" s="41"/>
      <c r="F4" s="41"/>
      <c r="G4" s="41"/>
      <c r="H4" s="41"/>
      <c r="I4" s="41"/>
      <c r="J4" s="41"/>
    </row>
    <row r="5" spans="1:14" ht="17" customHeight="1" x14ac:dyDescent="0.2">
      <c r="A5" s="38" t="s">
        <v>263</v>
      </c>
      <c r="B5" s="42"/>
      <c r="C5" s="40" t="s">
        <v>224</v>
      </c>
      <c r="D5" s="41"/>
      <c r="E5" s="41"/>
      <c r="F5" s="41"/>
      <c r="G5" s="41"/>
      <c r="H5" s="41"/>
      <c r="I5" s="41"/>
      <c r="J5" s="41"/>
    </row>
    <row r="6" spans="1:14" ht="17" customHeight="1" x14ac:dyDescent="0.2">
      <c r="A6" s="38" t="s">
        <v>264</v>
      </c>
      <c r="B6" s="43">
        <v>12</v>
      </c>
      <c r="C6" s="40" t="s">
        <v>18</v>
      </c>
      <c r="D6" s="41"/>
      <c r="E6" s="41"/>
      <c r="F6" s="41"/>
      <c r="G6" s="41"/>
      <c r="H6" s="41"/>
      <c r="I6" s="41"/>
      <c r="J6" s="41"/>
    </row>
    <row r="7" spans="1:14" ht="17" customHeight="1" x14ac:dyDescent="0.2">
      <c r="A7" s="38" t="s">
        <v>265</v>
      </c>
      <c r="B7" s="43"/>
      <c r="C7" s="40"/>
      <c r="D7" s="41"/>
      <c r="E7" s="128" t="s">
        <v>226</v>
      </c>
      <c r="F7" s="128"/>
      <c r="G7" s="128"/>
      <c r="H7" s="128"/>
      <c r="I7" s="129" t="s">
        <v>230</v>
      </c>
      <c r="J7" s="129"/>
      <c r="K7" s="129"/>
      <c r="L7" s="129"/>
    </row>
    <row r="8" spans="1:14" ht="17" customHeight="1" x14ac:dyDescent="0.2">
      <c r="A8" s="38" t="s">
        <v>266</v>
      </c>
      <c r="B8" s="43">
        <v>21</v>
      </c>
      <c r="C8" s="40" t="s">
        <v>41</v>
      </c>
      <c r="D8" s="41"/>
      <c r="E8" s="126" t="s">
        <v>273</v>
      </c>
      <c r="F8" s="126"/>
      <c r="G8" s="126"/>
      <c r="H8" s="126"/>
      <c r="I8" s="138">
        <v>0</v>
      </c>
      <c r="J8" s="138"/>
      <c r="K8" s="127" t="s">
        <v>232</v>
      </c>
      <c r="L8" s="127"/>
    </row>
    <row r="9" spans="1:14" ht="17" customHeight="1" x14ac:dyDescent="0.2">
      <c r="A9" s="38" t="s">
        <v>267</v>
      </c>
      <c r="B9" s="44">
        <v>0</v>
      </c>
      <c r="C9" s="40" t="s">
        <v>17</v>
      </c>
      <c r="D9" s="41"/>
      <c r="E9" s="126" t="s">
        <v>274</v>
      </c>
      <c r="F9" s="126"/>
      <c r="G9" s="126"/>
      <c r="H9" s="126"/>
      <c r="I9" s="138">
        <v>0</v>
      </c>
      <c r="J9" s="138"/>
      <c r="K9" s="127" t="s">
        <v>233</v>
      </c>
      <c r="L9" s="127"/>
      <c r="M9" s="41"/>
      <c r="N9" s="45"/>
    </row>
    <row r="10" spans="1:14" ht="17" customHeight="1" x14ac:dyDescent="0.2">
      <c r="A10" s="38" t="s">
        <v>268</v>
      </c>
      <c r="B10" s="44"/>
      <c r="C10" s="40" t="s">
        <v>41</v>
      </c>
      <c r="D10" s="41"/>
      <c r="E10" s="126" t="s">
        <v>275</v>
      </c>
      <c r="F10" s="126"/>
      <c r="G10" s="126"/>
      <c r="H10" s="126"/>
      <c r="I10" s="138">
        <v>0</v>
      </c>
      <c r="J10" s="138"/>
      <c r="K10" s="127" t="s">
        <v>231</v>
      </c>
      <c r="L10" s="127"/>
      <c r="M10" s="41"/>
      <c r="N10" s="45"/>
    </row>
    <row r="11" spans="1:14" ht="17" customHeight="1" x14ac:dyDescent="0.2">
      <c r="A11" s="38" t="s">
        <v>269</v>
      </c>
      <c r="B11" s="44">
        <v>10</v>
      </c>
      <c r="C11" s="46" t="s">
        <v>18</v>
      </c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5"/>
    </row>
    <row r="12" spans="1:14" ht="17" customHeight="1" x14ac:dyDescent="0.2">
      <c r="A12" s="38" t="s">
        <v>270</v>
      </c>
      <c r="B12" s="44">
        <v>1.25</v>
      </c>
      <c r="C12" s="40" t="s">
        <v>42</v>
      </c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5"/>
    </row>
    <row r="13" spans="1:14" ht="17" customHeight="1" x14ac:dyDescent="0.2">
      <c r="A13" s="38" t="s">
        <v>271</v>
      </c>
      <c r="B13" s="44">
        <v>1</v>
      </c>
      <c r="C13" s="40" t="s">
        <v>42</v>
      </c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5"/>
    </row>
    <row r="14" spans="1:14" x14ac:dyDescent="0.2"/>
    <row r="15" spans="1:14" ht="17" customHeight="1" x14ac:dyDescent="0.2">
      <c r="A15" s="130" t="s">
        <v>72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</row>
    <row r="16" spans="1:14" ht="17" customHeight="1" x14ac:dyDescent="0.2">
      <c r="A16" s="47" t="s">
        <v>92</v>
      </c>
      <c r="B16" s="47">
        <v>1</v>
      </c>
      <c r="C16" s="47">
        <v>2</v>
      </c>
      <c r="D16" s="47">
        <v>3</v>
      </c>
      <c r="E16" s="47">
        <v>4</v>
      </c>
      <c r="F16" s="47">
        <v>5</v>
      </c>
      <c r="G16" s="47">
        <v>6</v>
      </c>
      <c r="H16" s="47">
        <v>7</v>
      </c>
      <c r="I16" s="47">
        <v>8</v>
      </c>
      <c r="J16" s="47">
        <v>9</v>
      </c>
      <c r="K16" s="47">
        <v>10</v>
      </c>
      <c r="L16" s="47">
        <v>11</v>
      </c>
      <c r="M16" s="47">
        <v>12</v>
      </c>
      <c r="N16" s="47" t="s">
        <v>0</v>
      </c>
    </row>
    <row r="17" spans="1:15" ht="17" customHeight="1" x14ac:dyDescent="0.2">
      <c r="A17" s="89">
        <v>2021</v>
      </c>
      <c r="B17" s="48">
        <v>31</v>
      </c>
      <c r="C17" s="48">
        <v>28</v>
      </c>
      <c r="D17" s="48">
        <v>31</v>
      </c>
      <c r="E17" s="48">
        <v>30</v>
      </c>
      <c r="F17" s="48">
        <v>31</v>
      </c>
      <c r="G17" s="48">
        <v>30</v>
      </c>
      <c r="H17" s="48">
        <v>31</v>
      </c>
      <c r="I17" s="48">
        <v>0</v>
      </c>
      <c r="J17" s="48">
        <v>30</v>
      </c>
      <c r="K17" s="48">
        <v>31</v>
      </c>
      <c r="L17" s="48">
        <v>30</v>
      </c>
      <c r="M17" s="48">
        <v>31</v>
      </c>
      <c r="N17" s="49">
        <f>SUM(B17:M17)</f>
        <v>334</v>
      </c>
    </row>
    <row r="18" spans="1:15" ht="17" customHeight="1" x14ac:dyDescent="0.2">
      <c r="A18" s="89">
        <f>A17+1</f>
        <v>2022</v>
      </c>
      <c r="B18" s="48">
        <v>31</v>
      </c>
      <c r="C18" s="48">
        <v>29</v>
      </c>
      <c r="D18" s="48">
        <v>31</v>
      </c>
      <c r="E18" s="48">
        <v>30</v>
      </c>
      <c r="F18" s="48">
        <v>31</v>
      </c>
      <c r="G18" s="48">
        <v>30</v>
      </c>
      <c r="H18" s="48">
        <v>31</v>
      </c>
      <c r="I18" s="48">
        <v>0</v>
      </c>
      <c r="J18" s="48">
        <v>30</v>
      </c>
      <c r="K18" s="48">
        <v>31</v>
      </c>
      <c r="L18" s="48">
        <v>30</v>
      </c>
      <c r="M18" s="48">
        <v>31</v>
      </c>
      <c r="N18" s="49">
        <f t="shared" ref="N18:N19" si="0">SUM(B18:M18)</f>
        <v>335</v>
      </c>
    </row>
    <row r="19" spans="1:15" ht="17" customHeight="1" x14ac:dyDescent="0.2">
      <c r="A19" s="89">
        <f>A18+1</f>
        <v>2023</v>
      </c>
      <c r="B19" s="48">
        <v>31</v>
      </c>
      <c r="C19" s="48">
        <v>28</v>
      </c>
      <c r="D19" s="48">
        <v>31</v>
      </c>
      <c r="E19" s="48">
        <v>30</v>
      </c>
      <c r="F19" s="48">
        <v>31</v>
      </c>
      <c r="G19" s="48">
        <v>30</v>
      </c>
      <c r="H19" s="48">
        <v>31</v>
      </c>
      <c r="I19" s="48">
        <v>0</v>
      </c>
      <c r="J19" s="48">
        <v>30</v>
      </c>
      <c r="K19" s="48">
        <v>31</v>
      </c>
      <c r="L19" s="48">
        <v>30</v>
      </c>
      <c r="M19" s="48">
        <v>31</v>
      </c>
      <c r="N19" s="49">
        <f t="shared" si="0"/>
        <v>334</v>
      </c>
    </row>
    <row r="20" spans="1:15" s="85" customFormat="1" ht="17" customHeight="1" x14ac:dyDescent="0.2">
      <c r="A20" s="83" t="s">
        <v>2</v>
      </c>
      <c r="B20" s="87">
        <f>AVERAGE(B17:B19)</f>
        <v>31</v>
      </c>
      <c r="C20" s="87">
        <f t="shared" ref="C20:N20" si="1">AVERAGE(C17:C19)</f>
        <v>28.333333333333332</v>
      </c>
      <c r="D20" s="87">
        <f t="shared" si="1"/>
        <v>31</v>
      </c>
      <c r="E20" s="87">
        <f t="shared" si="1"/>
        <v>30</v>
      </c>
      <c r="F20" s="87">
        <f t="shared" si="1"/>
        <v>31</v>
      </c>
      <c r="G20" s="87">
        <f t="shared" si="1"/>
        <v>30</v>
      </c>
      <c r="H20" s="87">
        <f t="shared" si="1"/>
        <v>31</v>
      </c>
      <c r="I20" s="87">
        <f t="shared" si="1"/>
        <v>0</v>
      </c>
      <c r="J20" s="87">
        <f t="shared" si="1"/>
        <v>30</v>
      </c>
      <c r="K20" s="87">
        <f t="shared" si="1"/>
        <v>31</v>
      </c>
      <c r="L20" s="87">
        <f t="shared" si="1"/>
        <v>30</v>
      </c>
      <c r="M20" s="87">
        <f t="shared" si="1"/>
        <v>31</v>
      </c>
      <c r="N20" s="87">
        <f t="shared" si="1"/>
        <v>334.33333333333331</v>
      </c>
      <c r="O20" s="82"/>
    </row>
    <row r="21" spans="1:15" x14ac:dyDescent="0.2"/>
    <row r="22" spans="1:15" ht="17" customHeight="1" x14ac:dyDescent="0.2">
      <c r="A22" s="130" t="s">
        <v>71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</row>
    <row r="23" spans="1:15" ht="17" customHeight="1" x14ac:dyDescent="0.2">
      <c r="A23" s="47" t="s">
        <v>30</v>
      </c>
      <c r="B23" s="47">
        <v>1</v>
      </c>
      <c r="C23" s="47">
        <v>2</v>
      </c>
      <c r="D23" s="47">
        <v>3</v>
      </c>
      <c r="E23" s="47">
        <v>4</v>
      </c>
      <c r="F23" s="47">
        <v>5</v>
      </c>
      <c r="G23" s="47">
        <v>6</v>
      </c>
      <c r="H23" s="47">
        <v>7</v>
      </c>
      <c r="I23" s="47">
        <v>8</v>
      </c>
      <c r="J23" s="47">
        <v>9</v>
      </c>
      <c r="K23" s="47">
        <v>10</v>
      </c>
      <c r="L23" s="47">
        <v>11</v>
      </c>
      <c r="M23" s="47">
        <v>12</v>
      </c>
      <c r="N23" s="47" t="s">
        <v>0</v>
      </c>
    </row>
    <row r="24" spans="1:15" ht="17" customHeight="1" x14ac:dyDescent="0.2">
      <c r="A24" s="89" t="s">
        <v>20</v>
      </c>
      <c r="B24" s="48">
        <v>31</v>
      </c>
      <c r="C24" s="48">
        <v>28</v>
      </c>
      <c r="D24" s="48">
        <v>31</v>
      </c>
      <c r="E24" s="48">
        <v>15</v>
      </c>
      <c r="F24" s="52"/>
      <c r="G24" s="52"/>
      <c r="H24" s="52"/>
      <c r="I24" s="52"/>
      <c r="J24" s="52"/>
      <c r="K24" s="48">
        <v>15</v>
      </c>
      <c r="L24" s="48">
        <v>30</v>
      </c>
      <c r="M24" s="48">
        <v>31</v>
      </c>
      <c r="N24" s="49">
        <f>SUM(B24:M24)</f>
        <v>181</v>
      </c>
    </row>
    <row r="25" spans="1:15" ht="17" customHeight="1" x14ac:dyDescent="0.2">
      <c r="A25" s="89" t="s">
        <v>21</v>
      </c>
      <c r="B25" s="52">
        <v>22</v>
      </c>
      <c r="C25" s="52">
        <v>23</v>
      </c>
      <c r="D25" s="52">
        <f t="shared" ref="D25" si="2">D20</f>
        <v>31</v>
      </c>
      <c r="E25" s="52">
        <f>E20*0.5</f>
        <v>15</v>
      </c>
      <c r="F25" s="52"/>
      <c r="G25" s="52"/>
      <c r="H25" s="52"/>
      <c r="I25" s="52"/>
      <c r="J25" s="52"/>
      <c r="K25" s="52">
        <f>K20*0.5</f>
        <v>15.5</v>
      </c>
      <c r="L25" s="52">
        <f>L20</f>
        <v>30</v>
      </c>
      <c r="M25" s="52">
        <f>M20</f>
        <v>31</v>
      </c>
      <c r="N25" s="49">
        <f>SUM(B25:M25)</f>
        <v>167.5</v>
      </c>
    </row>
    <row r="26" spans="1:15" x14ac:dyDescent="0.2"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45"/>
    </row>
    <row r="27" spans="1:15" ht="17" customHeight="1" x14ac:dyDescent="0.2">
      <c r="A27" s="130" t="s">
        <v>70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</row>
    <row r="28" spans="1:15" ht="17" customHeight="1" x14ac:dyDescent="0.2">
      <c r="A28" s="47" t="s">
        <v>92</v>
      </c>
      <c r="B28" s="47">
        <v>1</v>
      </c>
      <c r="C28" s="47">
        <v>2</v>
      </c>
      <c r="D28" s="47">
        <v>3</v>
      </c>
      <c r="E28" s="47">
        <v>4</v>
      </c>
      <c r="F28" s="47">
        <v>5</v>
      </c>
      <c r="G28" s="47">
        <v>6</v>
      </c>
      <c r="H28" s="47">
        <v>7</v>
      </c>
      <c r="I28" s="47">
        <v>8</v>
      </c>
      <c r="J28" s="47">
        <v>9</v>
      </c>
      <c r="K28" s="47">
        <v>10</v>
      </c>
      <c r="L28" s="47">
        <v>11</v>
      </c>
      <c r="M28" s="47">
        <v>12</v>
      </c>
      <c r="N28" s="47" t="s">
        <v>0</v>
      </c>
    </row>
    <row r="29" spans="1:15" ht="17" customHeight="1" x14ac:dyDescent="0.2">
      <c r="A29" s="89">
        <f>A17</f>
        <v>2021</v>
      </c>
      <c r="B29" s="48">
        <v>-0.53</v>
      </c>
      <c r="C29" s="48">
        <v>-0.82</v>
      </c>
      <c r="D29" s="48">
        <v>3.29</v>
      </c>
      <c r="E29" s="48">
        <v>7.2</v>
      </c>
      <c r="F29" s="54"/>
      <c r="G29" s="54"/>
      <c r="H29" s="54"/>
      <c r="I29" s="54"/>
      <c r="J29" s="54"/>
      <c r="K29" s="48">
        <v>9.8699999999999992</v>
      </c>
      <c r="L29" s="48">
        <v>6.46</v>
      </c>
      <c r="M29" s="48">
        <v>0.41</v>
      </c>
      <c r="N29" s="49">
        <f>AVERAGE(B29:M29)</f>
        <v>3.6971428571428571</v>
      </c>
    </row>
    <row r="30" spans="1:15" ht="17" customHeight="1" x14ac:dyDescent="0.2">
      <c r="A30" s="89">
        <f>A29+1</f>
        <v>2022</v>
      </c>
      <c r="B30" s="48">
        <v>-0.2</v>
      </c>
      <c r="C30" s="48">
        <v>3.2</v>
      </c>
      <c r="D30" s="48">
        <v>3.1</v>
      </c>
      <c r="E30" s="48">
        <v>9.6999999999999993</v>
      </c>
      <c r="F30" s="54"/>
      <c r="G30" s="54"/>
      <c r="H30" s="54"/>
      <c r="I30" s="54"/>
      <c r="J30" s="54"/>
      <c r="K30" s="48">
        <v>11.6</v>
      </c>
      <c r="L30" s="48">
        <v>5.9</v>
      </c>
      <c r="M30" s="48">
        <v>1.7</v>
      </c>
      <c r="N30" s="49">
        <f t="shared" ref="N30:N31" si="3">AVERAGE(B30:M30)</f>
        <v>5</v>
      </c>
    </row>
    <row r="31" spans="1:15" ht="17" customHeight="1" x14ac:dyDescent="0.2">
      <c r="A31" s="89">
        <f>A30+1</f>
        <v>2023</v>
      </c>
      <c r="B31" s="48">
        <v>2.2000000000000002</v>
      </c>
      <c r="C31" s="48">
        <v>2</v>
      </c>
      <c r="D31" s="48">
        <v>6.7</v>
      </c>
      <c r="E31" s="48">
        <v>8</v>
      </c>
      <c r="F31" s="54"/>
      <c r="G31" s="54"/>
      <c r="H31" s="54"/>
      <c r="I31" s="54"/>
      <c r="J31" s="54"/>
      <c r="K31" s="48">
        <v>15.6</v>
      </c>
      <c r="L31" s="48">
        <v>6.5</v>
      </c>
      <c r="M31" s="48">
        <v>2.4</v>
      </c>
      <c r="N31" s="49">
        <f t="shared" si="3"/>
        <v>6.2</v>
      </c>
    </row>
    <row r="32" spans="1:15" s="85" customFormat="1" ht="17" customHeight="1" x14ac:dyDescent="0.2">
      <c r="A32" s="83" t="s">
        <v>2</v>
      </c>
      <c r="B32" s="87">
        <f>IFERROR(AVERAGE(B29:B31),"")</f>
        <v>0.49000000000000005</v>
      </c>
      <c r="C32" s="87">
        <f t="shared" ref="C32:N32" si="4">IFERROR(AVERAGE(C29:C31),"")</f>
        <v>1.4600000000000002</v>
      </c>
      <c r="D32" s="87">
        <f t="shared" si="4"/>
        <v>4.3633333333333333</v>
      </c>
      <c r="E32" s="87">
        <f t="shared" si="4"/>
        <v>8.2999999999999989</v>
      </c>
      <c r="F32" s="87" t="str">
        <f t="shared" si="4"/>
        <v/>
      </c>
      <c r="G32" s="87" t="str">
        <f t="shared" si="4"/>
        <v/>
      </c>
      <c r="H32" s="87" t="str">
        <f t="shared" si="4"/>
        <v/>
      </c>
      <c r="I32" s="87" t="str">
        <f t="shared" si="4"/>
        <v/>
      </c>
      <c r="J32" s="87" t="str">
        <f t="shared" si="4"/>
        <v/>
      </c>
      <c r="K32" s="87">
        <f t="shared" si="4"/>
        <v>12.356666666666667</v>
      </c>
      <c r="L32" s="87">
        <f t="shared" si="4"/>
        <v>6.2866666666666662</v>
      </c>
      <c r="M32" s="87">
        <f t="shared" si="4"/>
        <v>1.5033333333333332</v>
      </c>
      <c r="N32" s="87">
        <f t="shared" si="4"/>
        <v>4.9657142857142853</v>
      </c>
      <c r="O32" s="82"/>
    </row>
    <row r="33" spans="1:15" x14ac:dyDescent="0.2">
      <c r="A33" s="5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</row>
    <row r="34" spans="1:15" ht="17" customHeight="1" x14ac:dyDescent="0.2">
      <c r="A34" s="130" t="s">
        <v>73</v>
      </c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</row>
    <row r="35" spans="1:15" ht="17" customHeight="1" x14ac:dyDescent="0.2">
      <c r="A35" s="47" t="s">
        <v>92</v>
      </c>
      <c r="B35" s="47">
        <v>1</v>
      </c>
      <c r="C35" s="47">
        <v>2</v>
      </c>
      <c r="D35" s="47">
        <v>3</v>
      </c>
      <c r="E35" s="47">
        <v>4</v>
      </c>
      <c r="F35" s="47">
        <v>5</v>
      </c>
      <c r="G35" s="47">
        <v>6</v>
      </c>
      <c r="H35" s="47">
        <v>7</v>
      </c>
      <c r="I35" s="47">
        <v>8</v>
      </c>
      <c r="J35" s="47">
        <v>9</v>
      </c>
      <c r="K35" s="47">
        <v>10</v>
      </c>
      <c r="L35" s="47">
        <v>11</v>
      </c>
      <c r="M35" s="47">
        <v>12</v>
      </c>
      <c r="N35" s="47" t="s">
        <v>0</v>
      </c>
    </row>
    <row r="36" spans="1:15" ht="17" customHeight="1" x14ac:dyDescent="0.2">
      <c r="A36" s="89">
        <f>A29</f>
        <v>2021</v>
      </c>
      <c r="B36" s="57">
        <f t="shared" ref="B36:M36" si="5">($B$8-B29)*B$24</f>
        <v>667.43000000000006</v>
      </c>
      <c r="C36" s="57">
        <f t="shared" si="5"/>
        <v>610.96</v>
      </c>
      <c r="D36" s="57">
        <f t="shared" si="5"/>
        <v>549.01</v>
      </c>
      <c r="E36" s="57">
        <f t="shared" si="5"/>
        <v>207</v>
      </c>
      <c r="F36" s="57">
        <f t="shared" si="5"/>
        <v>0</v>
      </c>
      <c r="G36" s="57">
        <f t="shared" si="5"/>
        <v>0</v>
      </c>
      <c r="H36" s="57">
        <f t="shared" si="5"/>
        <v>0</v>
      </c>
      <c r="I36" s="57">
        <f t="shared" si="5"/>
        <v>0</v>
      </c>
      <c r="J36" s="57">
        <f t="shared" si="5"/>
        <v>0</v>
      </c>
      <c r="K36" s="57">
        <f t="shared" si="5"/>
        <v>166.95000000000002</v>
      </c>
      <c r="L36" s="57">
        <f t="shared" si="5"/>
        <v>436.2</v>
      </c>
      <c r="M36" s="57">
        <f t="shared" si="5"/>
        <v>638.29</v>
      </c>
      <c r="N36" s="58">
        <f t="shared" ref="N36:N38" si="6">SUM(B36:M36)</f>
        <v>3275.8399999999997</v>
      </c>
    </row>
    <row r="37" spans="1:15" ht="17" customHeight="1" x14ac:dyDescent="0.2">
      <c r="A37" s="89">
        <f>A30</f>
        <v>2022</v>
      </c>
      <c r="B37" s="57">
        <f t="shared" ref="B37:M37" si="7">($B$8-B30)*B$24</f>
        <v>657.19999999999993</v>
      </c>
      <c r="C37" s="57">
        <f t="shared" si="7"/>
        <v>498.40000000000003</v>
      </c>
      <c r="D37" s="57">
        <f t="shared" si="7"/>
        <v>554.9</v>
      </c>
      <c r="E37" s="57">
        <f t="shared" si="7"/>
        <v>169.5</v>
      </c>
      <c r="F37" s="57">
        <f t="shared" si="7"/>
        <v>0</v>
      </c>
      <c r="G37" s="57">
        <f t="shared" si="7"/>
        <v>0</v>
      </c>
      <c r="H37" s="57">
        <f t="shared" si="7"/>
        <v>0</v>
      </c>
      <c r="I37" s="57">
        <f t="shared" si="7"/>
        <v>0</v>
      </c>
      <c r="J37" s="57">
        <f t="shared" si="7"/>
        <v>0</v>
      </c>
      <c r="K37" s="57">
        <f t="shared" si="7"/>
        <v>141</v>
      </c>
      <c r="L37" s="57">
        <f t="shared" si="7"/>
        <v>453</v>
      </c>
      <c r="M37" s="57">
        <f t="shared" si="7"/>
        <v>598.30000000000007</v>
      </c>
      <c r="N37" s="58">
        <f t="shared" si="6"/>
        <v>3072.3</v>
      </c>
    </row>
    <row r="38" spans="1:15" ht="17" customHeight="1" x14ac:dyDescent="0.2">
      <c r="A38" s="89">
        <f>A31</f>
        <v>2023</v>
      </c>
      <c r="B38" s="57">
        <f t="shared" ref="B38:M38" si="8">($B$8-B31)*B$24</f>
        <v>582.80000000000007</v>
      </c>
      <c r="C38" s="57">
        <f t="shared" si="8"/>
        <v>532</v>
      </c>
      <c r="D38" s="57">
        <f t="shared" si="8"/>
        <v>443.3</v>
      </c>
      <c r="E38" s="57">
        <f t="shared" si="8"/>
        <v>195</v>
      </c>
      <c r="F38" s="57">
        <f t="shared" si="8"/>
        <v>0</v>
      </c>
      <c r="G38" s="57">
        <f t="shared" si="8"/>
        <v>0</v>
      </c>
      <c r="H38" s="57">
        <f t="shared" si="8"/>
        <v>0</v>
      </c>
      <c r="I38" s="57">
        <f t="shared" si="8"/>
        <v>0</v>
      </c>
      <c r="J38" s="57">
        <f t="shared" si="8"/>
        <v>0</v>
      </c>
      <c r="K38" s="57">
        <f t="shared" si="8"/>
        <v>81</v>
      </c>
      <c r="L38" s="57">
        <f t="shared" si="8"/>
        <v>435</v>
      </c>
      <c r="M38" s="57">
        <f t="shared" si="8"/>
        <v>576.6</v>
      </c>
      <c r="N38" s="58">
        <f t="shared" si="6"/>
        <v>2845.7000000000003</v>
      </c>
    </row>
    <row r="39" spans="1:15" s="85" customFormat="1" ht="17" customHeight="1" x14ac:dyDescent="0.2">
      <c r="A39" s="83" t="str">
        <f>A32</f>
        <v>AVERAGE</v>
      </c>
      <c r="B39" s="87">
        <f>AVERAGE(B36:B38)</f>
        <v>635.81000000000006</v>
      </c>
      <c r="C39" s="87">
        <f t="shared" ref="C39:N39" si="9">AVERAGE(C36:C38)</f>
        <v>547.12</v>
      </c>
      <c r="D39" s="87">
        <f t="shared" si="9"/>
        <v>515.73666666666657</v>
      </c>
      <c r="E39" s="87">
        <f t="shared" si="9"/>
        <v>190.5</v>
      </c>
      <c r="F39" s="87">
        <f t="shared" si="9"/>
        <v>0</v>
      </c>
      <c r="G39" s="87">
        <f t="shared" si="9"/>
        <v>0</v>
      </c>
      <c r="H39" s="87">
        <f t="shared" si="9"/>
        <v>0</v>
      </c>
      <c r="I39" s="87">
        <f t="shared" si="9"/>
        <v>0</v>
      </c>
      <c r="J39" s="87">
        <f t="shared" si="9"/>
        <v>0</v>
      </c>
      <c r="K39" s="87">
        <f t="shared" si="9"/>
        <v>129.65</v>
      </c>
      <c r="L39" s="87">
        <f t="shared" si="9"/>
        <v>441.40000000000003</v>
      </c>
      <c r="M39" s="87">
        <f t="shared" si="9"/>
        <v>604.39666666666665</v>
      </c>
      <c r="N39" s="87">
        <f t="shared" si="9"/>
        <v>3064.6133333333332</v>
      </c>
      <c r="O39" s="82"/>
    </row>
    <row r="40" spans="1:15" x14ac:dyDescent="0.2">
      <c r="A40" s="5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</row>
    <row r="41" spans="1:15" ht="17" customHeight="1" x14ac:dyDescent="0.2">
      <c r="A41" s="130" t="s">
        <v>249</v>
      </c>
      <c r="B41" s="130"/>
      <c r="C41" s="130"/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0"/>
    </row>
    <row r="42" spans="1:15" ht="17" customHeight="1" x14ac:dyDescent="0.2">
      <c r="A42" s="47" t="s">
        <v>92</v>
      </c>
      <c r="B42" s="47">
        <v>1</v>
      </c>
      <c r="C42" s="47">
        <v>2</v>
      </c>
      <c r="D42" s="47">
        <v>3</v>
      </c>
      <c r="E42" s="47">
        <v>4</v>
      </c>
      <c r="F42" s="47">
        <v>5</v>
      </c>
      <c r="G42" s="47">
        <v>6</v>
      </c>
      <c r="H42" s="47">
        <v>7</v>
      </c>
      <c r="I42" s="47">
        <v>8</v>
      </c>
      <c r="J42" s="47">
        <v>9</v>
      </c>
      <c r="K42" s="47">
        <v>10</v>
      </c>
      <c r="L42" s="47">
        <v>11</v>
      </c>
      <c r="M42" s="47">
        <v>12</v>
      </c>
      <c r="N42" s="47" t="s">
        <v>0</v>
      </c>
    </row>
    <row r="43" spans="1:15" ht="17" customHeight="1" x14ac:dyDescent="0.2">
      <c r="A43" s="89">
        <f>A29</f>
        <v>2021</v>
      </c>
      <c r="B43" s="59">
        <v>91.162917999999991</v>
      </c>
      <c r="C43" s="59">
        <v>109.152202</v>
      </c>
      <c r="D43" s="59">
        <v>70.468496000000002</v>
      </c>
      <c r="E43" s="59">
        <v>50.316032000000007</v>
      </c>
      <c r="F43" s="60">
        <v>6.4918659999999999</v>
      </c>
      <c r="G43" s="60">
        <v>7.5746190000000002</v>
      </c>
      <c r="H43" s="60">
        <v>5.6812550000000002</v>
      </c>
      <c r="I43" s="60">
        <v>0</v>
      </c>
      <c r="J43" s="60">
        <v>5.0043889999999998</v>
      </c>
      <c r="K43" s="59">
        <v>48.421504999999996</v>
      </c>
      <c r="L43" s="59">
        <v>70.874383000000009</v>
      </c>
      <c r="M43" s="59">
        <v>78.043115</v>
      </c>
      <c r="N43" s="58">
        <f>SUM(B43:M43)</f>
        <v>543.19078000000002</v>
      </c>
    </row>
    <row r="44" spans="1:15" ht="17" customHeight="1" x14ac:dyDescent="0.2">
      <c r="A44" s="89">
        <f>A30</f>
        <v>2022</v>
      </c>
      <c r="B44" s="61">
        <v>101.307767</v>
      </c>
      <c r="C44" s="61">
        <v>84.265164999999996</v>
      </c>
      <c r="D44" s="61">
        <v>93.192352999999997</v>
      </c>
      <c r="E44" s="61">
        <v>34.625999</v>
      </c>
      <c r="F44" s="62">
        <v>8.2503220000000006</v>
      </c>
      <c r="G44" s="62">
        <v>2.7051380000000003</v>
      </c>
      <c r="H44" s="62">
        <v>0</v>
      </c>
      <c r="I44" s="62">
        <v>0</v>
      </c>
      <c r="J44" s="62">
        <v>5.0043889999999998</v>
      </c>
      <c r="K44" s="61">
        <v>35.166794000000003</v>
      </c>
      <c r="L44" s="61">
        <v>46.664212000000006</v>
      </c>
      <c r="M44" s="61">
        <v>109.01729400000001</v>
      </c>
      <c r="N44" s="58">
        <f t="shared" ref="N44:N45" si="10">SUM(B44:M44)</f>
        <v>520.19943299999989</v>
      </c>
    </row>
    <row r="45" spans="1:15" ht="17" customHeight="1" x14ac:dyDescent="0.2">
      <c r="A45" s="89">
        <f>A31</f>
        <v>2023</v>
      </c>
      <c r="B45" s="61">
        <v>109.01729400000001</v>
      </c>
      <c r="C45" s="61">
        <v>83.183575000000005</v>
      </c>
      <c r="D45" s="61">
        <v>76.149751000000009</v>
      </c>
      <c r="E45" s="61">
        <v>72.497931000000008</v>
      </c>
      <c r="F45" s="62">
        <v>5.9510709999999998</v>
      </c>
      <c r="G45" s="62">
        <v>6.3569580000000006</v>
      </c>
      <c r="H45" s="62">
        <v>4.09</v>
      </c>
      <c r="I45" s="62">
        <v>0</v>
      </c>
      <c r="J45" s="62">
        <v>5.6812550000000002</v>
      </c>
      <c r="K45" s="61">
        <v>0</v>
      </c>
      <c r="L45" s="61">
        <v>12.579008000000002</v>
      </c>
      <c r="M45" s="61">
        <v>85.482826000000003</v>
      </c>
      <c r="N45" s="58">
        <f t="shared" si="10"/>
        <v>460.98966900000005</v>
      </c>
    </row>
    <row r="46" spans="1:15" s="85" customFormat="1" ht="17" customHeight="1" x14ac:dyDescent="0.2">
      <c r="A46" s="83" t="s">
        <v>2</v>
      </c>
      <c r="B46" s="87">
        <f>IFERROR(AVERAGE(B43:B45),0)</f>
        <v>100.495993</v>
      </c>
      <c r="C46" s="87">
        <f t="shared" ref="C46:M46" si="11">IFERROR(AVERAGE(C43:C45),0)</f>
        <v>92.200314000000006</v>
      </c>
      <c r="D46" s="87">
        <f t="shared" si="11"/>
        <v>79.93686666666666</v>
      </c>
      <c r="E46" s="87">
        <f t="shared" si="11"/>
        <v>52.479987333333348</v>
      </c>
      <c r="F46" s="87">
        <f t="shared" si="11"/>
        <v>6.8977530000000007</v>
      </c>
      <c r="G46" s="87">
        <f t="shared" si="11"/>
        <v>5.5455716666666675</v>
      </c>
      <c r="H46" s="87">
        <f t="shared" si="11"/>
        <v>3.257085</v>
      </c>
      <c r="I46" s="87">
        <f t="shared" si="11"/>
        <v>0</v>
      </c>
      <c r="J46" s="87">
        <f t="shared" si="11"/>
        <v>5.2300110000000002</v>
      </c>
      <c r="K46" s="87">
        <f t="shared" si="11"/>
        <v>27.862766333333337</v>
      </c>
      <c r="L46" s="87">
        <f t="shared" si="11"/>
        <v>43.372534333333341</v>
      </c>
      <c r="M46" s="87">
        <f t="shared" si="11"/>
        <v>90.847744999999989</v>
      </c>
      <c r="N46" s="87">
        <f t="shared" ref="N46" si="12">AVERAGE(N43:N45)</f>
        <v>508.12662733333332</v>
      </c>
      <c r="O46" s="82"/>
    </row>
    <row r="47" spans="1:15" x14ac:dyDescent="0.2">
      <c r="A47" s="5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</row>
    <row r="48" spans="1:15" ht="17" customHeight="1" x14ac:dyDescent="0.2">
      <c r="A48" s="137" t="s">
        <v>22</v>
      </c>
      <c r="B48" s="137"/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</row>
    <row r="49" spans="1:14" x14ac:dyDescent="0.2">
      <c r="N49" s="45"/>
    </row>
    <row r="50" spans="1:14" x14ac:dyDescent="0.2">
      <c r="A50" s="82" t="s">
        <v>9</v>
      </c>
      <c r="B50" s="36">
        <v>1</v>
      </c>
      <c r="D50" s="63" t="str">
        <f>IF(Start!$E$3=1,Dictionary!A45,Dictionary!B45)</f>
        <v>Yes</v>
      </c>
      <c r="N50" s="45"/>
    </row>
    <row r="51" spans="1:14" x14ac:dyDescent="0.2">
      <c r="D51" s="63" t="str">
        <f>IF(Start!$E$3=1,Dictionary!A46,Dictionary!B46)</f>
        <v>No</v>
      </c>
      <c r="N51" s="45"/>
    </row>
    <row r="52" spans="1:14" ht="17" customHeight="1" x14ac:dyDescent="0.2">
      <c r="A52" s="130" t="s">
        <v>87</v>
      </c>
      <c r="B52" s="130"/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</row>
    <row r="53" spans="1:14" ht="17" customHeight="1" x14ac:dyDescent="0.2">
      <c r="A53" s="47" t="s">
        <v>92</v>
      </c>
      <c r="B53" s="47">
        <v>1</v>
      </c>
      <c r="C53" s="47">
        <v>2</v>
      </c>
      <c r="D53" s="47">
        <v>3</v>
      </c>
      <c r="E53" s="47">
        <v>4</v>
      </c>
      <c r="F53" s="47">
        <v>5</v>
      </c>
      <c r="G53" s="47">
        <v>6</v>
      </c>
      <c r="H53" s="47">
        <v>7</v>
      </c>
      <c r="I53" s="47">
        <v>8</v>
      </c>
      <c r="J53" s="47">
        <v>9</v>
      </c>
      <c r="K53" s="47">
        <v>10</v>
      </c>
      <c r="L53" s="47">
        <v>11</v>
      </c>
      <c r="M53" s="47">
        <v>12</v>
      </c>
      <c r="N53" s="47" t="s">
        <v>0</v>
      </c>
    </row>
    <row r="54" spans="1:14" ht="17" customHeight="1" x14ac:dyDescent="0.2">
      <c r="A54" s="88">
        <f>A36</f>
        <v>2021</v>
      </c>
      <c r="B54" s="64"/>
      <c r="C54" s="64"/>
      <c r="D54" s="64"/>
      <c r="E54" s="64"/>
      <c r="F54" s="65">
        <f>IF($B$50=1,F43/F17,0)</f>
        <v>0.20941503225806452</v>
      </c>
      <c r="G54" s="65">
        <f t="shared" ref="F54:J56" si="13">IF($B$50=1,G43/G17,0)</f>
        <v>0.25248730000000003</v>
      </c>
      <c r="H54" s="65">
        <f t="shared" si="13"/>
        <v>0.18326629032258065</v>
      </c>
      <c r="I54" s="65"/>
      <c r="J54" s="65">
        <f t="shared" si="13"/>
        <v>0.16681296666666665</v>
      </c>
      <c r="K54" s="64"/>
      <c r="L54" s="64"/>
      <c r="M54" s="64"/>
      <c r="N54" s="66"/>
    </row>
    <row r="55" spans="1:14" ht="17" customHeight="1" x14ac:dyDescent="0.2">
      <c r="A55" s="88">
        <f>A37</f>
        <v>2022</v>
      </c>
      <c r="B55" s="64"/>
      <c r="C55" s="64"/>
      <c r="D55" s="64"/>
      <c r="E55" s="64"/>
      <c r="F55" s="65">
        <f t="shared" si="13"/>
        <v>0.2661394193548387</v>
      </c>
      <c r="G55" s="67">
        <f t="shared" si="13"/>
        <v>9.017126666666668E-2</v>
      </c>
      <c r="H55" s="67">
        <f t="shared" si="13"/>
        <v>0</v>
      </c>
      <c r="I55" s="65"/>
      <c r="J55" s="65">
        <f t="shared" si="13"/>
        <v>0.16681296666666665</v>
      </c>
      <c r="K55" s="64"/>
      <c r="L55" s="64"/>
      <c r="M55" s="64"/>
      <c r="N55" s="66"/>
    </row>
    <row r="56" spans="1:14" ht="17" customHeight="1" x14ac:dyDescent="0.2">
      <c r="A56" s="88">
        <f>A38</f>
        <v>2023</v>
      </c>
      <c r="B56" s="64"/>
      <c r="C56" s="64"/>
      <c r="D56" s="64"/>
      <c r="E56" s="64"/>
      <c r="F56" s="65">
        <f t="shared" si="13"/>
        <v>0.1919700322580645</v>
      </c>
      <c r="G56" s="65">
        <f t="shared" si="13"/>
        <v>0.21189860000000002</v>
      </c>
      <c r="H56" s="67">
        <f>IF($B$50=1,H45/H19,0)</f>
        <v>0.13193548387096773</v>
      </c>
      <c r="I56" s="64"/>
      <c r="J56" s="65">
        <f t="shared" si="13"/>
        <v>0.18937516666666668</v>
      </c>
      <c r="K56" s="64"/>
      <c r="L56" s="64"/>
      <c r="M56" s="64"/>
      <c r="N56" s="66"/>
    </row>
    <row r="57" spans="1:14" ht="17" customHeight="1" x14ac:dyDescent="0.2">
      <c r="A57" s="85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68"/>
    </row>
    <row r="58" spans="1:14" ht="17" customHeight="1" x14ac:dyDescent="0.2">
      <c r="A58" s="88" t="s">
        <v>7</v>
      </c>
      <c r="B58" s="65">
        <f>AVERAGE(F54:J56)</f>
        <v>0.1716903770609319</v>
      </c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68"/>
    </row>
    <row r="59" spans="1:14" ht="17" customHeight="1" x14ac:dyDescent="0.2">
      <c r="A59" s="85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68"/>
    </row>
    <row r="60" spans="1:14" ht="17" customHeight="1" x14ac:dyDescent="0.2">
      <c r="A60" s="89">
        <f>A54</f>
        <v>2021</v>
      </c>
      <c r="B60" s="69"/>
      <c r="C60" s="69"/>
      <c r="D60" s="69"/>
      <c r="E60" s="69"/>
      <c r="F60" s="69">
        <f>IF(F54&lt;$B$58*0.8,"",F54)</f>
        <v>0.20941503225806452</v>
      </c>
      <c r="G60" s="69">
        <f t="shared" ref="G60:J60" si="14">IF(G54&lt;$B$58*0.8,"",G54)</f>
        <v>0.25248730000000003</v>
      </c>
      <c r="H60" s="69">
        <f t="shared" si="14"/>
        <v>0.18326629032258065</v>
      </c>
      <c r="I60" s="69" t="str">
        <f t="shared" si="14"/>
        <v/>
      </c>
      <c r="J60" s="69">
        <f t="shared" si="14"/>
        <v>0.16681296666666665</v>
      </c>
      <c r="K60" s="69"/>
      <c r="L60" s="69"/>
      <c r="M60" s="69"/>
      <c r="N60" s="70"/>
    </row>
    <row r="61" spans="1:14" ht="17" customHeight="1" x14ac:dyDescent="0.2">
      <c r="A61" s="89">
        <f t="shared" ref="A61:A62" si="15">A55</f>
        <v>2022</v>
      </c>
      <c r="B61" s="69"/>
      <c r="C61" s="69"/>
      <c r="D61" s="69"/>
      <c r="E61" s="69"/>
      <c r="F61" s="69">
        <f t="shared" ref="F61:J62" si="16">IF(F55&lt;$B$58*0.8,"",F55)</f>
        <v>0.2661394193548387</v>
      </c>
      <c r="G61" s="69" t="str">
        <f t="shared" si="16"/>
        <v/>
      </c>
      <c r="H61" s="69" t="str">
        <f t="shared" si="16"/>
        <v/>
      </c>
      <c r="I61" s="69" t="str">
        <f t="shared" si="16"/>
        <v/>
      </c>
      <c r="J61" s="69">
        <f t="shared" si="16"/>
        <v>0.16681296666666665</v>
      </c>
      <c r="K61" s="69"/>
      <c r="L61" s="69"/>
      <c r="M61" s="69"/>
      <c r="N61" s="70"/>
    </row>
    <row r="62" spans="1:14" ht="17" customHeight="1" x14ac:dyDescent="0.2">
      <c r="A62" s="89">
        <f t="shared" si="15"/>
        <v>2023</v>
      </c>
      <c r="B62" s="69"/>
      <c r="C62" s="69"/>
      <c r="D62" s="69"/>
      <c r="E62" s="69"/>
      <c r="F62" s="69">
        <f t="shared" si="16"/>
        <v>0.1919700322580645</v>
      </c>
      <c r="G62" s="69">
        <f t="shared" si="16"/>
        <v>0.21189860000000002</v>
      </c>
      <c r="H62" s="69" t="str">
        <f>IF(H56&lt;$B$58*0.8,"",H56)</f>
        <v/>
      </c>
      <c r="I62" s="69" t="str">
        <f t="shared" si="16"/>
        <v/>
      </c>
      <c r="J62" s="69">
        <f t="shared" si="16"/>
        <v>0.18937516666666668</v>
      </c>
      <c r="K62" s="69"/>
      <c r="L62" s="69"/>
      <c r="M62" s="69"/>
      <c r="N62" s="70"/>
    </row>
    <row r="63" spans="1:14" ht="17" customHeight="1" x14ac:dyDescent="0.2"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5"/>
    </row>
    <row r="64" spans="1:14" ht="17" customHeight="1" x14ac:dyDescent="0.2">
      <c r="A64" s="71" t="s">
        <v>93</v>
      </c>
      <c r="B64" s="72">
        <f>AVERAGE(F60:J62)</f>
        <v>0.20424197491039428</v>
      </c>
      <c r="C64" s="41"/>
      <c r="D64" s="41">
        <f>18*B64</f>
        <v>3.6763555483870971</v>
      </c>
      <c r="E64" s="41"/>
      <c r="F64" s="41"/>
      <c r="G64" s="41"/>
      <c r="H64" s="41"/>
      <c r="I64" s="41"/>
      <c r="J64" s="41"/>
      <c r="K64" s="41"/>
      <c r="L64" s="41"/>
      <c r="M64" s="41"/>
      <c r="N64" s="45"/>
    </row>
    <row r="65" spans="1:15" x14ac:dyDescent="0.2"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5"/>
    </row>
    <row r="66" spans="1:15" ht="17" customHeight="1" x14ac:dyDescent="0.2">
      <c r="A66" s="130" t="s">
        <v>88</v>
      </c>
      <c r="B66" s="130"/>
      <c r="C66" s="130"/>
      <c r="D66" s="130"/>
      <c r="E66" s="130"/>
      <c r="F66" s="130"/>
      <c r="G66" s="130"/>
      <c r="H66" s="130"/>
      <c r="I66" s="130"/>
      <c r="J66" s="130"/>
      <c r="K66" s="130"/>
      <c r="L66" s="130"/>
      <c r="M66" s="130"/>
      <c r="N66" s="130"/>
    </row>
    <row r="67" spans="1:15" ht="17" customHeight="1" x14ac:dyDescent="0.2">
      <c r="A67" s="47" t="s">
        <v>30</v>
      </c>
      <c r="B67" s="47">
        <v>1</v>
      </c>
      <c r="C67" s="47">
        <v>2</v>
      </c>
      <c r="D67" s="47">
        <v>3</v>
      </c>
      <c r="E67" s="47">
        <v>4</v>
      </c>
      <c r="F67" s="47">
        <v>5</v>
      </c>
      <c r="G67" s="47">
        <v>6</v>
      </c>
      <c r="H67" s="47">
        <v>7</v>
      </c>
      <c r="I67" s="47">
        <v>8</v>
      </c>
      <c r="J67" s="47">
        <v>9</v>
      </c>
      <c r="K67" s="47">
        <v>10</v>
      </c>
      <c r="L67" s="47">
        <v>11</v>
      </c>
      <c r="M67" s="47">
        <v>12</v>
      </c>
      <c r="N67" s="47" t="s">
        <v>0</v>
      </c>
    </row>
    <row r="68" spans="1:15" s="85" customFormat="1" ht="17" customHeight="1" x14ac:dyDescent="0.2">
      <c r="A68" s="86" t="s">
        <v>23</v>
      </c>
      <c r="B68" s="87">
        <f>$B$64*B$20*$B$12</f>
        <v>7.9143765277777787</v>
      </c>
      <c r="C68" s="87">
        <f>$B$64*C$20*$B$12</f>
        <v>7.2335699447431301</v>
      </c>
      <c r="D68" s="87">
        <f>$B$64*D$20*$B$12</f>
        <v>7.9143765277777787</v>
      </c>
      <c r="E68" s="87">
        <f>$B$64*E$20*$B$12</f>
        <v>7.659074059139785</v>
      </c>
      <c r="F68" s="87">
        <f>$B$64*F$20*$B$13</f>
        <v>6.3315012222222231</v>
      </c>
      <c r="G68" s="87">
        <f>$B$64*G$20*$B$13</f>
        <v>6.1272592473118284</v>
      </c>
      <c r="H68" s="87">
        <f>$B$64*H$20*$B$13</f>
        <v>6.3315012222222231</v>
      </c>
      <c r="I68" s="87">
        <f>$B$64*I$20*$B$13</f>
        <v>0</v>
      </c>
      <c r="J68" s="87">
        <f>$B$64*J$20*$B$13</f>
        <v>6.1272592473118284</v>
      </c>
      <c r="K68" s="87">
        <f>$B$64*K$20*$B$12</f>
        <v>7.9143765277777787</v>
      </c>
      <c r="L68" s="87">
        <f>$B$64*L$20*$B$12</f>
        <v>7.659074059139785</v>
      </c>
      <c r="M68" s="87">
        <f>$B$64*M$20*$B$12</f>
        <v>7.9143765277777787</v>
      </c>
      <c r="N68" s="87">
        <f>SUM(B68:M68)</f>
        <v>79.126745113201906</v>
      </c>
      <c r="O68" s="82"/>
    </row>
    <row r="69" spans="1:15" ht="17" customHeight="1" x14ac:dyDescent="0.2"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45"/>
    </row>
    <row r="70" spans="1:15" ht="17" customHeight="1" x14ac:dyDescent="0.2">
      <c r="A70" s="134" t="s">
        <v>89</v>
      </c>
      <c r="B70" s="135"/>
      <c r="C70" s="135"/>
      <c r="D70" s="135"/>
      <c r="E70" s="135"/>
      <c r="F70" s="135"/>
      <c r="G70" s="135"/>
      <c r="H70" s="135"/>
      <c r="I70" s="135"/>
      <c r="J70" s="135"/>
      <c r="K70" s="135"/>
      <c r="L70" s="135"/>
      <c r="M70" s="135"/>
      <c r="N70" s="136"/>
    </row>
    <row r="71" spans="1:15" ht="17" customHeight="1" x14ac:dyDescent="0.2">
      <c r="A71" s="37" t="s">
        <v>8</v>
      </c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68"/>
    </row>
    <row r="72" spans="1:15" ht="17" customHeight="1" x14ac:dyDescent="0.2">
      <c r="A72" s="64">
        <f>A43</f>
        <v>2021</v>
      </c>
      <c r="B72" s="65">
        <f>IFERROR((B43-B$68)/($B$8-B29)/B$24,0)</f>
        <v>0.12472999636249825</v>
      </c>
      <c r="C72" s="65">
        <f t="shared" ref="C72:M72" si="17">IFERROR((C43-C$68)/($B$8-C29)/C$24,0)</f>
        <v>0.16681719270534384</v>
      </c>
      <c r="D72" s="90">
        <f t="shared" si="17"/>
        <v>0.11393985441471417</v>
      </c>
      <c r="E72" s="65">
        <f t="shared" si="17"/>
        <v>0.2060722605838658</v>
      </c>
      <c r="F72" s="65">
        <f t="shared" si="17"/>
        <v>0</v>
      </c>
      <c r="G72" s="65">
        <f t="shared" si="17"/>
        <v>0</v>
      </c>
      <c r="H72" s="65">
        <f t="shared" si="17"/>
        <v>0</v>
      </c>
      <c r="I72" s="65">
        <f t="shared" si="17"/>
        <v>0</v>
      </c>
      <c r="J72" s="65">
        <f t="shared" si="17"/>
        <v>0</v>
      </c>
      <c r="K72" s="65">
        <f t="shared" si="17"/>
        <v>0.24263029932448169</v>
      </c>
      <c r="L72" s="65">
        <f t="shared" si="17"/>
        <v>0.1449227623586892</v>
      </c>
      <c r="M72" s="90">
        <f t="shared" si="17"/>
        <v>0.10986971199959614</v>
      </c>
      <c r="N72" s="66"/>
    </row>
    <row r="73" spans="1:15" ht="17" customHeight="1" x14ac:dyDescent="0.2">
      <c r="A73" s="64">
        <f>A44</f>
        <v>2022</v>
      </c>
      <c r="B73" s="74">
        <f>IFERROR((B44-B$68)/($B$8-B30)/B$24,0)</f>
        <v>0.14210801958646108</v>
      </c>
      <c r="C73" s="65">
        <f t="shared" ref="C73:M73" si="18">IFERROR((C44-C$68)/($B$8-C30)/C$24,0)</f>
        <v>0.15455777499048326</v>
      </c>
      <c r="D73" s="65">
        <f t="shared" si="18"/>
        <v>0.15368170205842896</v>
      </c>
      <c r="E73" s="65">
        <f t="shared" si="18"/>
        <v>0.15909690230595999</v>
      </c>
      <c r="F73" s="65">
        <f t="shared" si="18"/>
        <v>0</v>
      </c>
      <c r="G73" s="65">
        <f t="shared" si="18"/>
        <v>0</v>
      </c>
      <c r="H73" s="65">
        <f t="shared" si="18"/>
        <v>0</v>
      </c>
      <c r="I73" s="65">
        <f t="shared" si="18"/>
        <v>0</v>
      </c>
      <c r="J73" s="65">
        <f t="shared" si="18"/>
        <v>0</v>
      </c>
      <c r="K73" s="74">
        <f t="shared" si="18"/>
        <v>0.19327955654058313</v>
      </c>
      <c r="L73" s="91">
        <f>IFERROR((L44-L$68)/($B$8-L30)/L$24,0)</f>
        <v>8.610405726459211E-2</v>
      </c>
      <c r="M73" s="65">
        <f t="shared" si="18"/>
        <v>0.16898364946050848</v>
      </c>
      <c r="N73" s="66"/>
    </row>
    <row r="74" spans="1:15" ht="17" customHeight="1" x14ac:dyDescent="0.2">
      <c r="A74" s="64">
        <f>A45</f>
        <v>2023</v>
      </c>
      <c r="B74" s="65">
        <f t="shared" ref="B74:M74" si="19">IFERROR((B45-B$68)/($B$8-B31)/B$24,0)</f>
        <v>0.17347789545679859</v>
      </c>
      <c r="C74" s="65">
        <f t="shared" si="19"/>
        <v>0.14276316739709941</v>
      </c>
      <c r="D74" s="65">
        <f t="shared" si="19"/>
        <v>0.15392595188861319</v>
      </c>
      <c r="E74" s="91">
        <f t="shared" si="19"/>
        <v>0.3325069586710781</v>
      </c>
      <c r="F74" s="65">
        <f t="shared" si="19"/>
        <v>0</v>
      </c>
      <c r="G74" s="65">
        <f t="shared" si="19"/>
        <v>0</v>
      </c>
      <c r="H74" s="65">
        <f t="shared" si="19"/>
        <v>0</v>
      </c>
      <c r="I74" s="65">
        <f t="shared" si="19"/>
        <v>0</v>
      </c>
      <c r="J74" s="65">
        <f t="shared" si="19"/>
        <v>0</v>
      </c>
      <c r="K74" s="91">
        <v>0</v>
      </c>
      <c r="L74" s="91">
        <f t="shared" si="19"/>
        <v>1.1310192967494751E-2</v>
      </c>
      <c r="M74" s="65">
        <f t="shared" si="19"/>
        <v>0.13452731438123869</v>
      </c>
      <c r="N74" s="66"/>
    </row>
    <row r="75" spans="1:15" ht="17" customHeight="1" x14ac:dyDescent="0.2">
      <c r="A75" s="75" t="s">
        <v>2</v>
      </c>
      <c r="B75" s="76">
        <f>AVERAGE(B72:E74,K72:M74)</f>
        <v>0.14834786765326327</v>
      </c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68"/>
    </row>
    <row r="76" spans="1:15" ht="17" customHeight="1" x14ac:dyDescent="0.2">
      <c r="A76" s="37"/>
      <c r="B76" s="73"/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68"/>
    </row>
    <row r="77" spans="1:15" ht="17" customHeight="1" x14ac:dyDescent="0.2">
      <c r="A77" s="64">
        <f>A72</f>
        <v>2021</v>
      </c>
      <c r="B77" s="65">
        <f>IF(B72&lt;$B$75*0.8,"",IF(B72&gt;$B$75*2,"",B72))</f>
        <v>0.12472999636249825</v>
      </c>
      <c r="C77" s="65">
        <f t="shared" ref="C77:E77" si="20">IF(C72&lt;$B$75*0.8,"",IF(C72&gt;$B$75*2,"",C72))</f>
        <v>0.16681719270534384</v>
      </c>
      <c r="D77" s="65" t="str">
        <f t="shared" si="20"/>
        <v/>
      </c>
      <c r="E77" s="65">
        <f t="shared" si="20"/>
        <v>0.2060722605838658</v>
      </c>
      <c r="F77" s="65" t="str">
        <f t="shared" ref="F77:J77" si="21">IF(F72&lt;$B$75*0.8,"",F72)</f>
        <v/>
      </c>
      <c r="G77" s="65" t="str">
        <f t="shared" si="21"/>
        <v/>
      </c>
      <c r="H77" s="65" t="str">
        <f t="shared" si="21"/>
        <v/>
      </c>
      <c r="I77" s="65" t="str">
        <f t="shared" si="21"/>
        <v/>
      </c>
      <c r="J77" s="65" t="str">
        <f t="shared" si="21"/>
        <v/>
      </c>
      <c r="K77" s="65">
        <f t="shared" ref="K77:M77" si="22">IF(K72&lt;$B$75*0.8,"",IF(K72&gt;$B$75*2,"",K72))</f>
        <v>0.24263029932448169</v>
      </c>
      <c r="L77" s="65">
        <f t="shared" si="22"/>
        <v>0.1449227623586892</v>
      </c>
      <c r="M77" s="65" t="str">
        <f t="shared" si="22"/>
        <v/>
      </c>
      <c r="N77" s="66"/>
    </row>
    <row r="78" spans="1:15" ht="17" customHeight="1" x14ac:dyDescent="0.2">
      <c r="A78" s="64">
        <f>A73</f>
        <v>2022</v>
      </c>
      <c r="B78" s="65">
        <f>IF(B73&lt;$B$75*0.8,"",IF(B73&gt;$B$75*2,"",B73))</f>
        <v>0.14210801958646108</v>
      </c>
      <c r="C78" s="65">
        <f t="shared" ref="C78:E78" si="23">IF(C73&lt;$B$75*0.8,"",IF(C73&gt;$B$75*2,"",C73))</f>
        <v>0.15455777499048326</v>
      </c>
      <c r="D78" s="65">
        <f t="shared" si="23"/>
        <v>0.15368170205842896</v>
      </c>
      <c r="E78" s="65">
        <f t="shared" si="23"/>
        <v>0.15909690230595999</v>
      </c>
      <c r="F78" s="65" t="str">
        <f t="shared" ref="F78:J79" si="24">IF(F73&lt;$B$75*0.8,"",F73)</f>
        <v/>
      </c>
      <c r="G78" s="65" t="str">
        <f t="shared" si="24"/>
        <v/>
      </c>
      <c r="H78" s="65" t="str">
        <f t="shared" si="24"/>
        <v/>
      </c>
      <c r="I78" s="65" t="str">
        <f t="shared" si="24"/>
        <v/>
      </c>
      <c r="J78" s="65" t="str">
        <f t="shared" si="24"/>
        <v/>
      </c>
      <c r="K78" s="65">
        <f t="shared" ref="K78:M78" si="25">IF(K73&lt;$B$75*0.8,"",IF(K73&gt;$B$75*2,"",K73))</f>
        <v>0.19327955654058313</v>
      </c>
      <c r="L78" s="65" t="str">
        <f t="shared" si="25"/>
        <v/>
      </c>
      <c r="M78" s="65">
        <f t="shared" si="25"/>
        <v>0.16898364946050848</v>
      </c>
      <c r="N78" s="66"/>
    </row>
    <row r="79" spans="1:15" ht="17" customHeight="1" x14ac:dyDescent="0.2">
      <c r="A79" s="64">
        <f>A74</f>
        <v>2023</v>
      </c>
      <c r="B79" s="65">
        <f t="shared" ref="B79:E79" si="26">IF(B74&lt;$B$75*0.8,"",IF(B74&gt;$B$75*2,"",B74))</f>
        <v>0.17347789545679859</v>
      </c>
      <c r="C79" s="65">
        <f t="shared" si="26"/>
        <v>0.14276316739709941</v>
      </c>
      <c r="D79" s="65">
        <f t="shared" si="26"/>
        <v>0.15392595188861319</v>
      </c>
      <c r="E79" s="65" t="str">
        <f t="shared" si="26"/>
        <v/>
      </c>
      <c r="F79" s="65" t="str">
        <f t="shared" si="24"/>
        <v/>
      </c>
      <c r="G79" s="65" t="str">
        <f t="shared" si="24"/>
        <v/>
      </c>
      <c r="H79" s="65" t="str">
        <f t="shared" si="24"/>
        <v/>
      </c>
      <c r="I79" s="65" t="str">
        <f t="shared" si="24"/>
        <v/>
      </c>
      <c r="J79" s="65" t="str">
        <f t="shared" si="24"/>
        <v/>
      </c>
      <c r="K79" s="65" t="str">
        <f t="shared" ref="K79:M79" si="27">IF(K74&lt;$B$75*0.8,"",IF(K74&gt;$B$75*2,"",K74))</f>
        <v/>
      </c>
      <c r="L79" s="65" t="str">
        <f t="shared" si="27"/>
        <v/>
      </c>
      <c r="M79" s="65">
        <f t="shared" si="27"/>
        <v>0.13452731438123869</v>
      </c>
      <c r="N79" s="66"/>
    </row>
    <row r="80" spans="1:15" ht="17" customHeight="1" x14ac:dyDescent="0.2"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5"/>
    </row>
    <row r="81" spans="1:15" ht="17" customHeight="1" x14ac:dyDescent="0.2">
      <c r="A81" s="71" t="s">
        <v>225</v>
      </c>
      <c r="B81" s="77">
        <f>AVERAGE(B77:E79,K77:M79)</f>
        <v>0.16410496302673691</v>
      </c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5"/>
    </row>
    <row r="82" spans="1:15" x14ac:dyDescent="0.2">
      <c r="B82" s="78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5"/>
    </row>
    <row r="83" spans="1:15" ht="17" customHeight="1" x14ac:dyDescent="0.2">
      <c r="A83" s="47" t="s">
        <v>92</v>
      </c>
      <c r="B83" s="47">
        <v>1</v>
      </c>
      <c r="C83" s="47">
        <v>2</v>
      </c>
      <c r="D83" s="47">
        <v>3</v>
      </c>
      <c r="E83" s="47">
        <v>4</v>
      </c>
      <c r="F83" s="47">
        <v>5</v>
      </c>
      <c r="G83" s="47">
        <v>6</v>
      </c>
      <c r="H83" s="47">
        <v>7</v>
      </c>
      <c r="I83" s="47">
        <v>8</v>
      </c>
      <c r="J83" s="47">
        <v>9</v>
      </c>
      <c r="K83" s="47">
        <v>10</v>
      </c>
      <c r="L83" s="47">
        <v>11</v>
      </c>
      <c r="M83" s="47">
        <v>12</v>
      </c>
      <c r="N83" s="47" t="str">
        <f>IF(Start!$E$3=1,Dictionary!A48,Dictionary!B48)</f>
        <v>TOTAL</v>
      </c>
    </row>
    <row r="84" spans="1:15" ht="17" customHeight="1" x14ac:dyDescent="0.2">
      <c r="A84" s="50" t="s">
        <v>2</v>
      </c>
      <c r="B84" s="79">
        <f>IFERROR($B$81*($B$8-B$32)*B$24,"")</f>
        <v>104.3395765420296</v>
      </c>
      <c r="C84" s="79">
        <f t="shared" ref="C84:M84" si="28">IFERROR($B$81*($B$8-C$32)*C$24,"")</f>
        <v>89.785107371188289</v>
      </c>
      <c r="D84" s="79">
        <f t="shared" si="28"/>
        <v>84.634946614865868</v>
      </c>
      <c r="E84" s="79">
        <f t="shared" si="28"/>
        <v>31.261995456593382</v>
      </c>
      <c r="F84" s="79" t="str">
        <f t="shared" si="28"/>
        <v/>
      </c>
      <c r="G84" s="79" t="str">
        <f t="shared" si="28"/>
        <v/>
      </c>
      <c r="H84" s="79" t="str">
        <f t="shared" si="28"/>
        <v/>
      </c>
      <c r="I84" s="79" t="str">
        <f t="shared" si="28"/>
        <v/>
      </c>
      <c r="J84" s="79" t="str">
        <f t="shared" si="28"/>
        <v/>
      </c>
      <c r="K84" s="79">
        <f t="shared" si="28"/>
        <v>21.276208456416441</v>
      </c>
      <c r="L84" s="79">
        <f t="shared" si="28"/>
        <v>72.435930680001675</v>
      </c>
      <c r="M84" s="79">
        <f t="shared" si="28"/>
        <v>99.184492636816373</v>
      </c>
      <c r="N84" s="79">
        <f>SUM(B84:M84)</f>
        <v>502.91825775791165</v>
      </c>
    </row>
    <row r="85" spans="1:15" x14ac:dyDescent="0.2">
      <c r="B85" s="80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5"/>
    </row>
    <row r="86" spans="1:15" ht="17" customHeight="1" x14ac:dyDescent="0.2">
      <c r="A86" s="130" t="s">
        <v>90</v>
      </c>
      <c r="B86" s="130"/>
      <c r="C86" s="130"/>
      <c r="D86" s="130"/>
      <c r="E86" s="130"/>
      <c r="F86" s="130"/>
      <c r="G86" s="130"/>
      <c r="H86" s="130"/>
      <c r="I86" s="130"/>
      <c r="J86" s="130"/>
      <c r="K86" s="130"/>
      <c r="L86" s="130"/>
      <c r="M86" s="130"/>
      <c r="N86" s="130"/>
    </row>
    <row r="87" spans="1:15" ht="17" customHeight="1" x14ac:dyDescent="0.2">
      <c r="A87" s="47" t="s">
        <v>30</v>
      </c>
      <c r="B87" s="47">
        <v>1</v>
      </c>
      <c r="C87" s="47">
        <v>2</v>
      </c>
      <c r="D87" s="47">
        <v>3</v>
      </c>
      <c r="E87" s="47">
        <v>4</v>
      </c>
      <c r="F87" s="47">
        <v>5</v>
      </c>
      <c r="G87" s="47">
        <v>6</v>
      </c>
      <c r="H87" s="47">
        <v>7</v>
      </c>
      <c r="I87" s="47">
        <v>8</v>
      </c>
      <c r="J87" s="47">
        <v>9</v>
      </c>
      <c r="K87" s="47">
        <v>10</v>
      </c>
      <c r="L87" s="47">
        <v>11</v>
      </c>
      <c r="M87" s="47">
        <v>12</v>
      </c>
      <c r="N87" s="47" t="s">
        <v>0</v>
      </c>
    </row>
    <row r="88" spans="1:15" ht="17" customHeight="1" x14ac:dyDescent="0.2">
      <c r="A88" s="86" t="s">
        <v>19</v>
      </c>
      <c r="B88" s="51">
        <f>B84</f>
        <v>104.3395765420296</v>
      </c>
      <c r="C88" s="51">
        <f t="shared" ref="C88:N88" si="29">C84</f>
        <v>89.785107371188289</v>
      </c>
      <c r="D88" s="51">
        <f t="shared" si="29"/>
        <v>84.634946614865868</v>
      </c>
      <c r="E88" s="51">
        <f t="shared" si="29"/>
        <v>31.261995456593382</v>
      </c>
      <c r="F88" s="51" t="str">
        <f t="shared" si="29"/>
        <v/>
      </c>
      <c r="G88" s="51" t="str">
        <f t="shared" si="29"/>
        <v/>
      </c>
      <c r="H88" s="51" t="str">
        <f t="shared" si="29"/>
        <v/>
      </c>
      <c r="I88" s="51" t="str">
        <f t="shared" si="29"/>
        <v/>
      </c>
      <c r="J88" s="51" t="str">
        <f t="shared" si="29"/>
        <v/>
      </c>
      <c r="K88" s="51">
        <f t="shared" si="29"/>
        <v>21.276208456416441</v>
      </c>
      <c r="L88" s="51">
        <f t="shared" si="29"/>
        <v>72.435930680001675</v>
      </c>
      <c r="M88" s="51">
        <f t="shared" si="29"/>
        <v>99.184492636816373</v>
      </c>
      <c r="N88" s="51">
        <f t="shared" si="29"/>
        <v>502.91825775791165</v>
      </c>
    </row>
    <row r="89" spans="1:15" ht="17" customHeight="1" x14ac:dyDescent="0.2">
      <c r="A89" s="86" t="s">
        <v>219</v>
      </c>
      <c r="B89" s="51">
        <f>IFERROR($B$9*B$25*$B$11*($B$8-B$32)/($B$8-$B$10),"")</f>
        <v>0</v>
      </c>
      <c r="C89" s="51">
        <f t="shared" ref="C89:M89" si="30">IFERROR($B$9*C$25*$B$11*($B$8-C$32)/($B$8-$B$10),"")</f>
        <v>0</v>
      </c>
      <c r="D89" s="51">
        <f t="shared" si="30"/>
        <v>0</v>
      </c>
      <c r="E89" s="51">
        <f t="shared" si="30"/>
        <v>0</v>
      </c>
      <c r="F89" s="51" t="str">
        <f t="shared" si="30"/>
        <v/>
      </c>
      <c r="G89" s="51" t="str">
        <f t="shared" si="30"/>
        <v/>
      </c>
      <c r="H89" s="51" t="str">
        <f t="shared" si="30"/>
        <v/>
      </c>
      <c r="I89" s="51" t="str">
        <f t="shared" si="30"/>
        <v/>
      </c>
      <c r="J89" s="51" t="str">
        <f t="shared" si="30"/>
        <v/>
      </c>
      <c r="K89" s="51">
        <f t="shared" si="30"/>
        <v>0</v>
      </c>
      <c r="L89" s="51">
        <f t="shared" si="30"/>
        <v>0</v>
      </c>
      <c r="M89" s="51">
        <f t="shared" si="30"/>
        <v>0</v>
      </c>
      <c r="N89" s="51">
        <f>SUM(B89:M89)</f>
        <v>0</v>
      </c>
    </row>
    <row r="90" spans="1:15" x14ac:dyDescent="0.2"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5"/>
    </row>
    <row r="91" spans="1:15" ht="17" customHeight="1" x14ac:dyDescent="0.2">
      <c r="A91" s="130" t="s">
        <v>91</v>
      </c>
      <c r="B91" s="130"/>
      <c r="C91" s="130"/>
      <c r="D91" s="130"/>
      <c r="E91" s="130"/>
      <c r="F91" s="130"/>
      <c r="G91" s="130"/>
      <c r="H91" s="130"/>
      <c r="I91" s="130"/>
      <c r="J91" s="130"/>
      <c r="K91" s="130"/>
      <c r="L91" s="130"/>
      <c r="M91" s="130"/>
      <c r="N91" s="130"/>
    </row>
    <row r="92" spans="1:15" ht="17" customHeight="1" x14ac:dyDescent="0.2">
      <c r="A92" s="47" t="s">
        <v>30</v>
      </c>
      <c r="B92" s="47">
        <v>1</v>
      </c>
      <c r="C92" s="47">
        <v>2</v>
      </c>
      <c r="D92" s="47">
        <v>3</v>
      </c>
      <c r="E92" s="47">
        <v>4</v>
      </c>
      <c r="F92" s="47">
        <v>5</v>
      </c>
      <c r="G92" s="47">
        <v>6</v>
      </c>
      <c r="H92" s="47">
        <v>7</v>
      </c>
      <c r="I92" s="47">
        <v>8</v>
      </c>
      <c r="J92" s="47">
        <v>9</v>
      </c>
      <c r="K92" s="47">
        <v>10</v>
      </c>
      <c r="L92" s="47">
        <v>11</v>
      </c>
      <c r="M92" s="47">
        <v>12</v>
      </c>
      <c r="N92" s="47" t="s">
        <v>0</v>
      </c>
    </row>
    <row r="93" spans="1:15" ht="17" customHeight="1" x14ac:dyDescent="0.2">
      <c r="A93" s="56" t="s">
        <v>19</v>
      </c>
      <c r="B93" s="69">
        <f>B88</f>
        <v>104.3395765420296</v>
      </c>
      <c r="C93" s="69">
        <f t="shared" ref="C93:M93" si="31">C88</f>
        <v>89.785107371188289</v>
      </c>
      <c r="D93" s="69">
        <f t="shared" si="31"/>
        <v>84.634946614865868</v>
      </c>
      <c r="E93" s="69">
        <f t="shared" si="31"/>
        <v>31.261995456593382</v>
      </c>
      <c r="F93" s="69" t="str">
        <f t="shared" si="31"/>
        <v/>
      </c>
      <c r="G93" s="69" t="str">
        <f t="shared" si="31"/>
        <v/>
      </c>
      <c r="H93" s="69" t="str">
        <f t="shared" si="31"/>
        <v/>
      </c>
      <c r="I93" s="69" t="str">
        <f t="shared" si="31"/>
        <v/>
      </c>
      <c r="J93" s="69" t="str">
        <f t="shared" si="31"/>
        <v/>
      </c>
      <c r="K93" s="69">
        <f t="shared" si="31"/>
        <v>21.276208456416441</v>
      </c>
      <c r="L93" s="69">
        <f t="shared" si="31"/>
        <v>72.435930680001675</v>
      </c>
      <c r="M93" s="69">
        <f t="shared" si="31"/>
        <v>99.184492636816373</v>
      </c>
      <c r="N93" s="70">
        <f>SUM(B93:M93)</f>
        <v>502.91825775791165</v>
      </c>
    </row>
    <row r="94" spans="1:15" ht="17" customHeight="1" x14ac:dyDescent="0.2">
      <c r="A94" s="56" t="s">
        <v>219</v>
      </c>
      <c r="B94" s="69">
        <f>B89</f>
        <v>0</v>
      </c>
      <c r="C94" s="69">
        <f t="shared" ref="C94:M94" si="32">C89</f>
        <v>0</v>
      </c>
      <c r="D94" s="69">
        <f t="shared" si="32"/>
        <v>0</v>
      </c>
      <c r="E94" s="69">
        <f t="shared" si="32"/>
        <v>0</v>
      </c>
      <c r="F94" s="69" t="str">
        <f t="shared" si="32"/>
        <v/>
      </c>
      <c r="G94" s="69" t="str">
        <f t="shared" si="32"/>
        <v/>
      </c>
      <c r="H94" s="69" t="str">
        <f t="shared" si="32"/>
        <v/>
      </c>
      <c r="I94" s="69" t="str">
        <f t="shared" si="32"/>
        <v/>
      </c>
      <c r="J94" s="69" t="str">
        <f t="shared" si="32"/>
        <v/>
      </c>
      <c r="K94" s="69">
        <f t="shared" si="32"/>
        <v>0</v>
      </c>
      <c r="L94" s="69">
        <f t="shared" si="32"/>
        <v>0</v>
      </c>
      <c r="M94" s="69">
        <f t="shared" si="32"/>
        <v>0</v>
      </c>
      <c r="N94" s="70">
        <f t="shared" ref="N94:N96" si="33">SUM(B94:M94)</f>
        <v>0</v>
      </c>
    </row>
    <row r="95" spans="1:15" ht="17" customHeight="1" x14ac:dyDescent="0.2">
      <c r="A95" s="56" t="s">
        <v>23</v>
      </c>
      <c r="B95" s="69">
        <f>B68</f>
        <v>7.9143765277777787</v>
      </c>
      <c r="C95" s="69">
        <f t="shared" ref="C95:M95" si="34">C68</f>
        <v>7.2335699447431301</v>
      </c>
      <c r="D95" s="69">
        <f t="shared" si="34"/>
        <v>7.9143765277777787</v>
      </c>
      <c r="E95" s="69">
        <f t="shared" si="34"/>
        <v>7.659074059139785</v>
      </c>
      <c r="F95" s="69">
        <f t="shared" si="34"/>
        <v>6.3315012222222231</v>
      </c>
      <c r="G95" s="69">
        <f t="shared" si="34"/>
        <v>6.1272592473118284</v>
      </c>
      <c r="H95" s="69">
        <f t="shared" si="34"/>
        <v>6.3315012222222231</v>
      </c>
      <c r="I95" s="69">
        <f t="shared" si="34"/>
        <v>0</v>
      </c>
      <c r="J95" s="69">
        <f t="shared" si="34"/>
        <v>6.1272592473118284</v>
      </c>
      <c r="K95" s="69">
        <f t="shared" si="34"/>
        <v>7.9143765277777787</v>
      </c>
      <c r="L95" s="69">
        <f t="shared" si="34"/>
        <v>7.659074059139785</v>
      </c>
      <c r="M95" s="69">
        <f t="shared" si="34"/>
        <v>7.9143765277777787</v>
      </c>
      <c r="N95" s="70">
        <f t="shared" si="33"/>
        <v>79.126745113201906</v>
      </c>
    </row>
    <row r="96" spans="1:15" s="85" customFormat="1" ht="17" customHeight="1" x14ac:dyDescent="0.2">
      <c r="A96" s="83" t="s">
        <v>0</v>
      </c>
      <c r="B96" s="84">
        <f>SUM(B93:B95)</f>
        <v>112.25395306980738</v>
      </c>
      <c r="C96" s="84">
        <f t="shared" ref="C96:M96" si="35">SUM(C93:C95)</f>
        <v>97.018677315931413</v>
      </c>
      <c r="D96" s="84">
        <f t="shared" si="35"/>
        <v>92.549323142643644</v>
      </c>
      <c r="E96" s="84">
        <f t="shared" si="35"/>
        <v>38.921069515733166</v>
      </c>
      <c r="F96" s="84">
        <f t="shared" si="35"/>
        <v>6.3315012222222231</v>
      </c>
      <c r="G96" s="84">
        <f t="shared" si="35"/>
        <v>6.1272592473118284</v>
      </c>
      <c r="H96" s="84">
        <f t="shared" si="35"/>
        <v>6.3315012222222231</v>
      </c>
      <c r="I96" s="84">
        <f t="shared" si="35"/>
        <v>0</v>
      </c>
      <c r="J96" s="84">
        <f t="shared" si="35"/>
        <v>6.1272592473118284</v>
      </c>
      <c r="K96" s="84">
        <f t="shared" si="35"/>
        <v>29.190584984194221</v>
      </c>
      <c r="L96" s="84">
        <f t="shared" si="35"/>
        <v>80.095004739141459</v>
      </c>
      <c r="M96" s="84">
        <f t="shared" si="35"/>
        <v>107.09886916459415</v>
      </c>
      <c r="N96" s="84">
        <f t="shared" si="33"/>
        <v>582.04500287111364</v>
      </c>
      <c r="O96" s="82"/>
    </row>
    <row r="97" spans="1:11" x14ac:dyDescent="0.2">
      <c r="B97" s="41"/>
    </row>
    <row r="98" spans="1:11" x14ac:dyDescent="0.2"/>
    <row r="99" spans="1:11" x14ac:dyDescent="0.2"/>
    <row r="100" spans="1:11" x14ac:dyDescent="0.2">
      <c r="A100" s="82" t="s">
        <v>24</v>
      </c>
      <c r="B100" s="36">
        <v>-25</v>
      </c>
      <c r="C100" s="36">
        <v>-20</v>
      </c>
      <c r="D100" s="36">
        <v>-15</v>
      </c>
      <c r="E100" s="36">
        <v>-10</v>
      </c>
      <c r="F100" s="36">
        <v>-5</v>
      </c>
      <c r="G100" s="36">
        <v>0</v>
      </c>
      <c r="H100" s="36">
        <v>5</v>
      </c>
      <c r="I100" s="36">
        <v>10</v>
      </c>
      <c r="J100" s="36">
        <v>15</v>
      </c>
      <c r="K100" s="36">
        <v>20</v>
      </c>
    </row>
    <row r="101" spans="1:11" x14ac:dyDescent="0.2">
      <c r="A101" s="82" t="s">
        <v>25</v>
      </c>
      <c r="B101" s="81">
        <f>$B$64*$B$12</f>
        <v>0.25530246863799283</v>
      </c>
      <c r="C101" s="81">
        <f>$B$64*$B$12</f>
        <v>0.25530246863799283</v>
      </c>
      <c r="D101" s="81">
        <f t="shared" ref="D101:H101" si="36">$B$64*$B$12</f>
        <v>0.25530246863799283</v>
      </c>
      <c r="E101" s="81">
        <f t="shared" si="36"/>
        <v>0.25530246863799283</v>
      </c>
      <c r="F101" s="81">
        <f t="shared" si="36"/>
        <v>0.25530246863799283</v>
      </c>
      <c r="G101" s="81">
        <f t="shared" si="36"/>
        <v>0.25530246863799283</v>
      </c>
      <c r="H101" s="81">
        <f t="shared" si="36"/>
        <v>0.25530246863799283</v>
      </c>
      <c r="I101" s="81">
        <f>$B$64*$B$13</f>
        <v>0.20424197491039428</v>
      </c>
      <c r="J101" s="81">
        <f t="shared" ref="J101:K101" si="37">$B$64*$B$13</f>
        <v>0.20424197491039428</v>
      </c>
      <c r="K101" s="81">
        <f t="shared" si="37"/>
        <v>0.20424197491039428</v>
      </c>
    </row>
    <row r="102" spans="1:11" x14ac:dyDescent="0.2">
      <c r="A102" s="82" t="s">
        <v>26</v>
      </c>
      <c r="B102" s="81">
        <f>($B$8-B$100)*$B$81</f>
        <v>7.5488282992298981</v>
      </c>
      <c r="C102" s="81">
        <f t="shared" ref="C102:I102" si="38">($B$8-C$100)*$B$81</f>
        <v>6.7283034840962133</v>
      </c>
      <c r="D102" s="81">
        <f t="shared" si="38"/>
        <v>5.9077786689625285</v>
      </c>
      <c r="E102" s="81">
        <f t="shared" si="38"/>
        <v>5.0872538538288445</v>
      </c>
      <c r="F102" s="81">
        <f t="shared" si="38"/>
        <v>4.2667290386951597</v>
      </c>
      <c r="G102" s="81">
        <f t="shared" si="38"/>
        <v>3.4462042235614749</v>
      </c>
      <c r="H102" s="81">
        <f t="shared" si="38"/>
        <v>2.6256794084277906</v>
      </c>
      <c r="I102" s="81">
        <f t="shared" si="38"/>
        <v>1.805154593294106</v>
      </c>
      <c r="J102" s="81">
        <v>0</v>
      </c>
      <c r="K102" s="81">
        <v>0</v>
      </c>
    </row>
    <row r="103" spans="1:11" x14ac:dyDescent="0.2">
      <c r="A103" s="82" t="s">
        <v>27</v>
      </c>
      <c r="B103" s="81">
        <f>$B$11*$B$9</f>
        <v>0</v>
      </c>
      <c r="C103" s="81">
        <f>$B$11*$B$9</f>
        <v>0</v>
      </c>
      <c r="D103" s="81">
        <f t="shared" ref="D103:E103" si="39">$B$11*$B$9</f>
        <v>0</v>
      </c>
      <c r="E103" s="81">
        <f t="shared" si="39"/>
        <v>0</v>
      </c>
      <c r="F103" s="81">
        <f>$B$9*$B$11*($B$8-F$100)/($B$8-$B$10)</f>
        <v>0</v>
      </c>
      <c r="G103" s="81">
        <f>$B$9*$B$11*($B$8-G$100)/($B$8-$B$10)</f>
        <v>0</v>
      </c>
      <c r="H103" s="81">
        <f>$B$9*$B$11*($B$8-H$100)/($B$8-$B$10)</f>
        <v>0</v>
      </c>
      <c r="I103" s="81">
        <f>$B$9*$B$11*($B$8-I$100)/($B$8-$B$10)</f>
        <v>0</v>
      </c>
      <c r="J103" s="81">
        <v>0</v>
      </c>
      <c r="K103" s="81">
        <v>0</v>
      </c>
    </row>
    <row r="104" spans="1:11" x14ac:dyDescent="0.2">
      <c r="A104" s="82" t="s">
        <v>28</v>
      </c>
      <c r="B104" s="81">
        <f>SUM(B101:B103)</f>
        <v>7.8041307678678908</v>
      </c>
      <c r="C104" s="81">
        <f>SUM(C101:C103)</f>
        <v>6.983605952734206</v>
      </c>
      <c r="D104" s="81">
        <f t="shared" ref="D104:K104" si="40">SUM(D101:D103)</f>
        <v>6.1630811376005212</v>
      </c>
      <c r="E104" s="81">
        <f t="shared" si="40"/>
        <v>5.3425563224668373</v>
      </c>
      <c r="F104" s="81">
        <f t="shared" si="40"/>
        <v>4.5220315073331525</v>
      </c>
      <c r="G104" s="81">
        <f t="shared" si="40"/>
        <v>3.7015066921994677</v>
      </c>
      <c r="H104" s="81">
        <f t="shared" si="40"/>
        <v>2.8809818770657833</v>
      </c>
      <c r="I104" s="81">
        <f t="shared" si="40"/>
        <v>2.0093965682045001</v>
      </c>
      <c r="J104" s="81">
        <f t="shared" si="40"/>
        <v>0.20424197491039428</v>
      </c>
      <c r="K104" s="81">
        <f t="shared" si="40"/>
        <v>0.20424197491039428</v>
      </c>
    </row>
    <row r="105" spans="1:11" x14ac:dyDescent="0.2">
      <c r="A105" s="82" t="s">
        <v>29</v>
      </c>
      <c r="B105" s="81">
        <f>SUM(B101:B102)</f>
        <v>7.8041307678678908</v>
      </c>
      <c r="C105" s="81">
        <f>SUM(C101:C102)</f>
        <v>6.983605952734206</v>
      </c>
      <c r="D105" s="81">
        <f t="shared" ref="D105:K105" si="41">SUM(D101:D102)</f>
        <v>6.1630811376005212</v>
      </c>
      <c r="E105" s="81">
        <f t="shared" si="41"/>
        <v>5.3425563224668373</v>
      </c>
      <c r="F105" s="81">
        <f t="shared" si="41"/>
        <v>4.5220315073331525</v>
      </c>
      <c r="G105" s="81">
        <f t="shared" si="41"/>
        <v>3.7015066921994677</v>
      </c>
      <c r="H105" s="81">
        <f t="shared" si="41"/>
        <v>2.8809818770657833</v>
      </c>
      <c r="I105" s="81">
        <f t="shared" si="41"/>
        <v>2.0093965682045001</v>
      </c>
      <c r="J105" s="81">
        <f t="shared" si="41"/>
        <v>0.20424197491039428</v>
      </c>
      <c r="K105" s="81">
        <f t="shared" si="41"/>
        <v>0.20424197491039428</v>
      </c>
    </row>
    <row r="106" spans="1:11" x14ac:dyDescent="0.2">
      <c r="A106" s="82"/>
    </row>
    <row r="107" spans="1:11" x14ac:dyDescent="0.2">
      <c r="A107" s="82" t="s">
        <v>74</v>
      </c>
    </row>
    <row r="108" spans="1:11" x14ac:dyDescent="0.2">
      <c r="A108" s="82" t="s">
        <v>75</v>
      </c>
    </row>
    <row r="109" spans="1:11" x14ac:dyDescent="0.2"/>
    <row r="110" spans="1:11" x14ac:dyDescent="0.2"/>
    <row r="111" spans="1:11" x14ac:dyDescent="0.2"/>
    <row r="112" spans="1:11" x14ac:dyDescent="0.2"/>
    <row r="113" spans="1:1" x14ac:dyDescent="0.2"/>
    <row r="114" spans="1:1" x14ac:dyDescent="0.2"/>
    <row r="115" spans="1:1" x14ac:dyDescent="0.2"/>
    <row r="116" spans="1:1" x14ac:dyDescent="0.2"/>
    <row r="117" spans="1:1" x14ac:dyDescent="0.2"/>
    <row r="118" spans="1:1" x14ac:dyDescent="0.2"/>
    <row r="119" spans="1:1" x14ac:dyDescent="0.2"/>
    <row r="120" spans="1:1" x14ac:dyDescent="0.2"/>
    <row r="121" spans="1:1" x14ac:dyDescent="0.2"/>
    <row r="122" spans="1:1" x14ac:dyDescent="0.2"/>
    <row r="123" spans="1:1" x14ac:dyDescent="0.2">
      <c r="A123" s="82" t="s">
        <v>76</v>
      </c>
    </row>
    <row r="124" spans="1:1" x14ac:dyDescent="0.2">
      <c r="A124" s="82" t="s">
        <v>77</v>
      </c>
    </row>
    <row r="125" spans="1:1" x14ac:dyDescent="0.2"/>
    <row r="126" spans="1:1" x14ac:dyDescent="0.2"/>
    <row r="127" spans="1:1" x14ac:dyDescent="0.2"/>
    <row r="128" spans="1:1" x14ac:dyDescent="0.2"/>
    <row r="129" x14ac:dyDescent="0.2"/>
    <row r="130" x14ac:dyDescent="0.2"/>
    <row r="131" x14ac:dyDescent="0.2"/>
    <row r="132" x14ac:dyDescent="0.2"/>
    <row r="133" x14ac:dyDescent="0.2"/>
    <row r="134" x14ac:dyDescent="0.2"/>
    <row r="135" x14ac:dyDescent="0.2"/>
    <row r="136" x14ac:dyDescent="0.2"/>
    <row r="137" x14ac:dyDescent="0.2"/>
    <row r="138" x14ac:dyDescent="0.2"/>
    <row r="139" x14ac:dyDescent="0.2"/>
    <row r="140" x14ac:dyDescent="0.2"/>
    <row r="141" x14ac:dyDescent="0.2"/>
    <row r="142" x14ac:dyDescent="0.2"/>
    <row r="143" x14ac:dyDescent="0.2"/>
    <row r="144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</sheetData>
  <mergeCells count="24">
    <mergeCell ref="A91:N91"/>
    <mergeCell ref="A66:N66"/>
    <mergeCell ref="A22:N22"/>
    <mergeCell ref="B2:J2"/>
    <mergeCell ref="B3:J3"/>
    <mergeCell ref="A70:N70"/>
    <mergeCell ref="A86:N86"/>
    <mergeCell ref="A15:N15"/>
    <mergeCell ref="A27:N27"/>
    <mergeCell ref="A34:N34"/>
    <mergeCell ref="A41:N41"/>
    <mergeCell ref="A48:N48"/>
    <mergeCell ref="A52:N52"/>
    <mergeCell ref="I8:J8"/>
    <mergeCell ref="I9:J9"/>
    <mergeCell ref="I10:J10"/>
    <mergeCell ref="E10:H10"/>
    <mergeCell ref="K9:L9"/>
    <mergeCell ref="K10:L10"/>
    <mergeCell ref="E7:H7"/>
    <mergeCell ref="I7:L7"/>
    <mergeCell ref="K8:L8"/>
    <mergeCell ref="E8:H8"/>
    <mergeCell ref="E9:H9"/>
  </mergeCells>
  <pageMargins left="0.7" right="0.7" top="0.75" bottom="0.75" header="0.3" footer="0.3"/>
  <pageSetup paperSize="9" scale="40" orientation="portrait" r:id="rId1"/>
  <colBreaks count="1" manualBreakCount="1">
    <brk id="15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Drop Down 1">
              <controlPr defaultSize="0" autoLine="0" autoPict="0">
                <anchor moveWithCells="1">
                  <from>
                    <xdr:col>1</xdr:col>
                    <xdr:colOff>0</xdr:colOff>
                    <xdr:row>48</xdr:row>
                    <xdr:rowOff>177800</xdr:rowOff>
                  </from>
                  <to>
                    <xdr:col>1</xdr:col>
                    <xdr:colOff>698500</xdr:colOff>
                    <xdr:row>49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P100"/>
  <sheetViews>
    <sheetView zoomScale="145" zoomScaleNormal="145" workbookViewId="0">
      <selection activeCell="A35" sqref="A35"/>
    </sheetView>
  </sheetViews>
  <sheetFormatPr baseColWidth="10" defaultColWidth="0" defaultRowHeight="15" zeroHeight="1" x14ac:dyDescent="0.2"/>
  <cols>
    <col min="1" max="1" width="66" style="9" customWidth="1"/>
    <col min="2" max="2" width="10.1640625" style="9" bestFit="1" customWidth="1"/>
    <col min="3" max="13" width="9" style="9" customWidth="1"/>
    <col min="14" max="14" width="10.1640625" style="9" bestFit="1" customWidth="1"/>
    <col min="15" max="15" width="2" style="9" customWidth="1"/>
    <col min="16" max="16" width="0" style="9" hidden="1" customWidth="1"/>
    <col min="17" max="16384" width="9" style="9" hidden="1"/>
  </cols>
  <sheetData>
    <row r="1" spans="1:15" x14ac:dyDescent="0.2">
      <c r="A1" s="144" t="s">
        <v>51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8"/>
    </row>
    <row r="2" spans="1:15" x14ac:dyDescent="0.2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8"/>
    </row>
    <row r="3" spans="1:15" ht="17" customHeight="1" x14ac:dyDescent="0.2">
      <c r="A3" s="143" t="s">
        <v>31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8"/>
    </row>
    <row r="4" spans="1:15" ht="17" customHeight="1" x14ac:dyDescent="0.2">
      <c r="A4" s="12" t="s">
        <v>30</v>
      </c>
      <c r="B4" s="12">
        <v>1</v>
      </c>
      <c r="C4" s="12">
        <v>2</v>
      </c>
      <c r="D4" s="12">
        <v>3</v>
      </c>
      <c r="E4" s="12">
        <v>4</v>
      </c>
      <c r="F4" s="12">
        <v>5</v>
      </c>
      <c r="G4" s="12">
        <v>6</v>
      </c>
      <c r="H4" s="12">
        <v>7</v>
      </c>
      <c r="I4" s="12">
        <v>8</v>
      </c>
      <c r="J4" s="12">
        <v>9</v>
      </c>
      <c r="K4" s="12">
        <v>10</v>
      </c>
      <c r="L4" s="12">
        <v>11</v>
      </c>
      <c r="M4" s="12">
        <v>12</v>
      </c>
      <c r="N4" s="12" t="s">
        <v>0</v>
      </c>
      <c r="O4" s="8"/>
    </row>
    <row r="5" spans="1:15" ht="17" customHeight="1" x14ac:dyDescent="0.2">
      <c r="A5" s="13" t="s">
        <v>70</v>
      </c>
      <c r="B5" s="14">
        <v>0.2</v>
      </c>
      <c r="C5" s="14">
        <v>1.2</v>
      </c>
      <c r="D5" s="14">
        <v>4</v>
      </c>
      <c r="E5" s="14">
        <v>8</v>
      </c>
      <c r="F5" s="14"/>
      <c r="G5" s="14"/>
      <c r="H5" s="14"/>
      <c r="I5" s="14"/>
      <c r="J5" s="14"/>
      <c r="K5" s="14">
        <v>12</v>
      </c>
      <c r="L5" s="14">
        <v>7</v>
      </c>
      <c r="M5" s="14">
        <v>2</v>
      </c>
      <c r="N5" s="15">
        <f>SUM(B5:M5)</f>
        <v>34.4</v>
      </c>
      <c r="O5" s="8"/>
    </row>
    <row r="6" spans="1:15" ht="17" customHeight="1" x14ac:dyDescent="0.2">
      <c r="A6" s="13" t="s">
        <v>94</v>
      </c>
      <c r="B6" s="14">
        <v>31</v>
      </c>
      <c r="C6" s="14">
        <v>28</v>
      </c>
      <c r="D6" s="14">
        <v>31</v>
      </c>
      <c r="E6" s="14">
        <v>10</v>
      </c>
      <c r="F6" s="14"/>
      <c r="G6" s="14"/>
      <c r="H6" s="14"/>
      <c r="I6" s="14"/>
      <c r="J6" s="14"/>
      <c r="K6" s="14">
        <v>9</v>
      </c>
      <c r="L6" s="14">
        <v>30</v>
      </c>
      <c r="M6" s="14">
        <v>31</v>
      </c>
      <c r="N6" s="15">
        <f t="shared" ref="N6:N11" si="0">SUM(B6:M6)</f>
        <v>170</v>
      </c>
      <c r="O6" s="8"/>
    </row>
    <row r="7" spans="1:15" ht="17" customHeight="1" x14ac:dyDescent="0.2">
      <c r="A7" s="13" t="s">
        <v>95</v>
      </c>
      <c r="B7" s="14">
        <v>21</v>
      </c>
      <c r="C7" s="14">
        <v>19</v>
      </c>
      <c r="D7" s="14">
        <v>22</v>
      </c>
      <c r="E7" s="14">
        <v>20</v>
      </c>
      <c r="F7" s="14">
        <v>22</v>
      </c>
      <c r="G7" s="14">
        <v>21</v>
      </c>
      <c r="H7" s="14">
        <v>22</v>
      </c>
      <c r="I7" s="14">
        <v>0</v>
      </c>
      <c r="J7" s="14">
        <v>20</v>
      </c>
      <c r="K7" s="14">
        <v>22</v>
      </c>
      <c r="L7" s="14">
        <v>20</v>
      </c>
      <c r="M7" s="14">
        <v>22</v>
      </c>
      <c r="N7" s="15">
        <f t="shared" si="0"/>
        <v>231</v>
      </c>
      <c r="O7" s="8"/>
    </row>
    <row r="8" spans="1:15" ht="17" customHeight="1" x14ac:dyDescent="0.2">
      <c r="A8" s="13" t="s">
        <v>96</v>
      </c>
      <c r="B8" s="14">
        <v>0</v>
      </c>
      <c r="C8" s="14">
        <v>0</v>
      </c>
      <c r="D8" s="14">
        <v>0</v>
      </c>
      <c r="E8" s="14">
        <v>0</v>
      </c>
      <c r="F8" s="14"/>
      <c r="G8" s="14"/>
      <c r="H8" s="14"/>
      <c r="I8" s="14"/>
      <c r="J8" s="14"/>
      <c r="K8" s="14"/>
      <c r="L8" s="14"/>
      <c r="M8" s="14"/>
      <c r="N8" s="15">
        <f t="shared" si="0"/>
        <v>0</v>
      </c>
      <c r="O8" s="8"/>
    </row>
    <row r="9" spans="1:15" ht="17" customHeight="1" x14ac:dyDescent="0.2">
      <c r="A9" s="13" t="s">
        <v>97</v>
      </c>
      <c r="B9" s="16">
        <f>IFERROR(B$7*THERMAL_BASELINE!$B$64*THERMAL_BASELINE!$B$12,0)</f>
        <v>5.36135184139785</v>
      </c>
      <c r="C9" s="16">
        <f>IFERROR(C$7*THERMAL_BASELINE!$B$64*THERMAL_BASELINE!$B$12,0)</f>
        <v>4.8507469041218645</v>
      </c>
      <c r="D9" s="16">
        <f>IFERROR(D$7*THERMAL_BASELINE!$B$64*THERMAL_BASELINE!$B$12,0)</f>
        <v>5.6166543100358428</v>
      </c>
      <c r="E9" s="16">
        <f>IFERROR(E$7*THERMAL_BASELINE!$B$64*THERMAL_BASELINE!$B$12,0)</f>
        <v>5.1060493727598564</v>
      </c>
      <c r="F9" s="16">
        <f>IFERROR(F$7*THERMAL_BASELINE!$B$64*THERMAL_BASELINE!$B$12,0)</f>
        <v>5.6166543100358428</v>
      </c>
      <c r="G9" s="16">
        <f>IFERROR(G$7*THERMAL_BASELINE!$B$64*THERMAL_BASELINE!$B$12,0)</f>
        <v>5.36135184139785</v>
      </c>
      <c r="H9" s="16">
        <f>IFERROR(H$7*THERMAL_BASELINE!$B$64*THERMAL_BASELINE!$B$12,0)</f>
        <v>5.6166543100358428</v>
      </c>
      <c r="I9" s="16">
        <f>IFERROR(I$7*THERMAL_BASELINE!$B$64*THERMAL_BASELINE!$B$12,0)</f>
        <v>0</v>
      </c>
      <c r="J9" s="16">
        <f>IFERROR(J$7*THERMAL_BASELINE!$B$64*THERMAL_BASELINE!$B$12,0)</f>
        <v>5.1060493727598564</v>
      </c>
      <c r="K9" s="16">
        <f>IFERROR(K$7*THERMAL_BASELINE!$B$64*THERMAL_BASELINE!$B$12,0)</f>
        <v>5.6166543100358428</v>
      </c>
      <c r="L9" s="16">
        <f>IFERROR(L$7*THERMAL_BASELINE!$B$64*THERMAL_BASELINE!$B$12,0)</f>
        <v>5.1060493727598564</v>
      </c>
      <c r="M9" s="16">
        <f>IFERROR(M$7*THERMAL_BASELINE!$B$64*THERMAL_BASELINE!$B$12,0)</f>
        <v>5.6166543100358428</v>
      </c>
      <c r="N9" s="15">
        <f t="shared" si="0"/>
        <v>58.974870255376338</v>
      </c>
      <c r="O9" s="8"/>
    </row>
    <row r="10" spans="1:15" ht="17" customHeight="1" x14ac:dyDescent="0.2">
      <c r="A10" s="13" t="s">
        <v>98</v>
      </c>
      <c r="B10" s="16">
        <f>IFERROR((THERMAL_BASELINE!$B$8-B$5)*B$6*THERMAL_BASELINE!$B$81,0)</f>
        <v>105.81488015963997</v>
      </c>
      <c r="C10" s="16">
        <f>IFERROR((THERMAL_BASELINE!$B$8-C$5)*C$6*THERMAL_BASELINE!$B$81,0)</f>
        <v>90.979791502022934</v>
      </c>
      <c r="D10" s="16">
        <f>IFERROR((THERMAL_BASELINE!$B$8-D$5)*D$6*THERMAL_BASELINE!$B$81,0)</f>
        <v>86.483315515090354</v>
      </c>
      <c r="E10" s="16">
        <f>IFERROR((THERMAL_BASELINE!$B$8-E$5)*E$6*THERMAL_BASELINE!$B$81,0)</f>
        <v>21.3336451934758</v>
      </c>
      <c r="F10" s="16">
        <f>IFERROR((THERMAL_BASELINE!$B$8-F$5)*F$6*THERMAL_BASELINE!$B$81,0)</f>
        <v>0</v>
      </c>
      <c r="G10" s="16">
        <f>IFERROR((THERMAL_BASELINE!$B$8-G$5)*G$6*THERMAL_BASELINE!$B$81,0)</f>
        <v>0</v>
      </c>
      <c r="H10" s="16">
        <f>IFERROR((THERMAL_BASELINE!$B$8-H$5)*H$6*THERMAL_BASELINE!$B$81,0)</f>
        <v>0</v>
      </c>
      <c r="I10" s="16">
        <f>IFERROR((THERMAL_BASELINE!$B$8-I$5)*I$6*THERMAL_BASELINE!$B$81,0)</f>
        <v>0</v>
      </c>
      <c r="J10" s="16">
        <f>IFERROR((THERMAL_BASELINE!$B$8-J$5)*J$6*THERMAL_BASELINE!$B$81,0)</f>
        <v>0</v>
      </c>
      <c r="K10" s="16">
        <f>IFERROR((THERMAL_BASELINE!$B$8-K$5)*K$6*THERMAL_BASELINE!$B$81,0)</f>
        <v>13.292502005165689</v>
      </c>
      <c r="L10" s="16">
        <f>IFERROR((THERMAL_BASELINE!$B$8-L$5)*L$6*THERMAL_BASELINE!$B$81,0)</f>
        <v>68.924084471229506</v>
      </c>
      <c r="M10" s="16">
        <f>IFERROR((THERMAL_BASELINE!$B$8-M$5)*M$6*THERMAL_BASELINE!$B$81,0)</f>
        <v>96.657823222748036</v>
      </c>
      <c r="N10" s="15">
        <f t="shared" si="0"/>
        <v>483.48604206937227</v>
      </c>
      <c r="O10" s="8"/>
    </row>
    <row r="11" spans="1:15" ht="17" customHeight="1" x14ac:dyDescent="0.2">
      <c r="A11" s="13" t="s">
        <v>99</v>
      </c>
      <c r="B11" s="16">
        <f>IFERROR(B$8*THERMAL_BASELINE!$B$11*(THERMAL_BASELINE!$B$8-B$5)/(THERMAL_BASELINE!$B$8-THERMAL_BASELINE!$B$10)*THERMAL_BASELINE!$B$9,0)</f>
        <v>0</v>
      </c>
      <c r="C11" s="16">
        <f>IFERROR(C$8*THERMAL_BASELINE!$B$11*(THERMAL_BASELINE!$B$8-C$5)/(THERMAL_BASELINE!$B$8-THERMAL_BASELINE!$B$10)*THERMAL_BASELINE!$B$9,0)</f>
        <v>0</v>
      </c>
      <c r="D11" s="16">
        <f>IFERROR(D$8*THERMAL_BASELINE!$B$11*(THERMAL_BASELINE!$B$8-D$5)/(THERMAL_BASELINE!$B$8-THERMAL_BASELINE!$B$10)*THERMAL_BASELINE!$B$9,0)</f>
        <v>0</v>
      </c>
      <c r="E11" s="16">
        <f>IFERROR(E$8*THERMAL_BASELINE!$B$11*(THERMAL_BASELINE!$B$8-E$5)/(THERMAL_BASELINE!$B$8-THERMAL_BASELINE!$B$10)*THERMAL_BASELINE!$B$9,0)</f>
        <v>0</v>
      </c>
      <c r="F11" s="16">
        <f>IFERROR(F$8*THERMAL_BASELINE!$B$11*(THERMAL_BASELINE!$B$8-F$5)/(THERMAL_BASELINE!$B$8-THERMAL_BASELINE!$B$10)*THERMAL_BASELINE!$B$9,0)</f>
        <v>0</v>
      </c>
      <c r="G11" s="16">
        <f>IFERROR(G$8*THERMAL_BASELINE!$B$11*(THERMAL_BASELINE!$B$8-G$5)/(THERMAL_BASELINE!$B$8-THERMAL_BASELINE!$B$10)*THERMAL_BASELINE!$B$9,0)</f>
        <v>0</v>
      </c>
      <c r="H11" s="16">
        <f>IFERROR(H$8*THERMAL_BASELINE!$B$11*(THERMAL_BASELINE!$B$8-H$5)/(THERMAL_BASELINE!$B$8-THERMAL_BASELINE!$B$10)*THERMAL_BASELINE!$B$9,0)</f>
        <v>0</v>
      </c>
      <c r="I11" s="16">
        <f>IFERROR(I$8*THERMAL_BASELINE!$B$11*(THERMAL_BASELINE!$B$8-I$5)/(THERMAL_BASELINE!$B$8-THERMAL_BASELINE!$B$10)*THERMAL_BASELINE!$B$9,0)</f>
        <v>0</v>
      </c>
      <c r="J11" s="16">
        <f>IFERROR(J$8*THERMAL_BASELINE!$B$11*(THERMAL_BASELINE!$B$8-J$5)/(THERMAL_BASELINE!$B$8-THERMAL_BASELINE!$B$10)*THERMAL_BASELINE!$B$9,0)</f>
        <v>0</v>
      </c>
      <c r="K11" s="16">
        <f>IFERROR(K$8*THERMAL_BASELINE!$B$11*(THERMAL_BASELINE!$B$8-K$5)/(THERMAL_BASELINE!$B$8-THERMAL_BASELINE!$B$10)*THERMAL_BASELINE!$B$9,0)</f>
        <v>0</v>
      </c>
      <c r="L11" s="16">
        <f>IFERROR(L$8*THERMAL_BASELINE!$B$11*(THERMAL_BASELINE!$B$8-L$5)/(THERMAL_BASELINE!$B$8-THERMAL_BASELINE!$B$10)*THERMAL_BASELINE!$B$9,0)</f>
        <v>0</v>
      </c>
      <c r="M11" s="16">
        <f>IFERROR(M$8*THERMAL_BASELINE!$B$11*(THERMAL_BASELINE!$B$8-M$5)/(THERMAL_BASELINE!$B$8-THERMAL_BASELINE!$B$10)*THERMAL_BASELINE!$B$9,0)</f>
        <v>0</v>
      </c>
      <c r="N11" s="15">
        <f t="shared" si="0"/>
        <v>0</v>
      </c>
      <c r="O11" s="8"/>
    </row>
    <row r="12" spans="1:15" ht="17" customHeight="1" x14ac:dyDescent="0.2">
      <c r="A12" s="17" t="s">
        <v>100</v>
      </c>
      <c r="B12" s="18">
        <f>SUM(B9:B11)</f>
        <v>111.17623200103782</v>
      </c>
      <c r="C12" s="18">
        <f t="shared" ref="C12:M12" si="1">SUM(C9:C11)</f>
        <v>95.830538406144797</v>
      </c>
      <c r="D12" s="18">
        <f t="shared" si="1"/>
        <v>92.099969825126195</v>
      </c>
      <c r="E12" s="18">
        <f t="shared" si="1"/>
        <v>26.439694566235655</v>
      </c>
      <c r="F12" s="18">
        <f t="shared" si="1"/>
        <v>5.6166543100358428</v>
      </c>
      <c r="G12" s="18">
        <f t="shared" si="1"/>
        <v>5.36135184139785</v>
      </c>
      <c r="H12" s="18">
        <f t="shared" si="1"/>
        <v>5.6166543100358428</v>
      </c>
      <c r="I12" s="18">
        <f t="shared" si="1"/>
        <v>0</v>
      </c>
      <c r="J12" s="18">
        <f t="shared" si="1"/>
        <v>5.1060493727598564</v>
      </c>
      <c r="K12" s="18">
        <f t="shared" si="1"/>
        <v>18.909156315201532</v>
      </c>
      <c r="L12" s="18">
        <f t="shared" si="1"/>
        <v>74.030133843989361</v>
      </c>
      <c r="M12" s="18">
        <f t="shared" si="1"/>
        <v>102.27447753278388</v>
      </c>
      <c r="N12" s="19">
        <f>SUM(B12:M12)</f>
        <v>542.46091232474862</v>
      </c>
      <c r="O12" s="8"/>
    </row>
    <row r="13" spans="1:15" ht="17" customHeight="1" x14ac:dyDescent="0.2">
      <c r="A13" s="17" t="s">
        <v>101</v>
      </c>
      <c r="B13" s="18">
        <f>SUM(B9:B10)</f>
        <v>111.17623200103782</v>
      </c>
      <c r="C13" s="18">
        <f t="shared" ref="C13:M13" si="2">SUM(C9:C10)</f>
        <v>95.830538406144797</v>
      </c>
      <c r="D13" s="18">
        <f t="shared" si="2"/>
        <v>92.099969825126195</v>
      </c>
      <c r="E13" s="18">
        <f t="shared" si="2"/>
        <v>26.439694566235655</v>
      </c>
      <c r="F13" s="18">
        <f t="shared" si="2"/>
        <v>5.6166543100358428</v>
      </c>
      <c r="G13" s="18">
        <f t="shared" si="2"/>
        <v>5.36135184139785</v>
      </c>
      <c r="H13" s="18">
        <f t="shared" si="2"/>
        <v>5.6166543100358428</v>
      </c>
      <c r="I13" s="18">
        <f t="shared" si="2"/>
        <v>0</v>
      </c>
      <c r="J13" s="18">
        <f t="shared" si="2"/>
        <v>5.1060493727598564</v>
      </c>
      <c r="K13" s="18">
        <f t="shared" si="2"/>
        <v>18.909156315201532</v>
      </c>
      <c r="L13" s="18">
        <f t="shared" si="2"/>
        <v>74.030133843989361</v>
      </c>
      <c r="M13" s="18">
        <f t="shared" si="2"/>
        <v>102.27447753278388</v>
      </c>
      <c r="N13" s="19">
        <f>SUM(B13:M13)</f>
        <v>542.46091232474862</v>
      </c>
      <c r="O13" s="8"/>
    </row>
    <row r="14" spans="1:15" ht="17" customHeight="1" x14ac:dyDescent="0.2">
      <c r="A14" s="20" t="s">
        <v>102</v>
      </c>
      <c r="B14" s="21">
        <v>70</v>
      </c>
      <c r="C14" s="21">
        <v>71</v>
      </c>
      <c r="D14" s="21">
        <v>72</v>
      </c>
      <c r="E14" s="21">
        <v>25</v>
      </c>
      <c r="F14" s="21">
        <v>4</v>
      </c>
      <c r="G14" s="21">
        <v>5</v>
      </c>
      <c r="H14" s="21">
        <v>5.5</v>
      </c>
      <c r="I14" s="21">
        <v>0</v>
      </c>
      <c r="J14" s="21">
        <v>4.9000000000000004</v>
      </c>
      <c r="K14" s="21">
        <v>5</v>
      </c>
      <c r="L14" s="21">
        <v>65</v>
      </c>
      <c r="M14" s="21">
        <v>81</v>
      </c>
      <c r="N14" s="15">
        <f>SUM(B14:M14)</f>
        <v>408.4</v>
      </c>
      <c r="O14" s="8"/>
    </row>
    <row r="15" spans="1:15" ht="17" customHeight="1" x14ac:dyDescent="0.2">
      <c r="A15" s="20" t="s">
        <v>251</v>
      </c>
      <c r="B15" s="102">
        <f>B12-B14</f>
        <v>41.176232001037818</v>
      </c>
      <c r="C15" s="102">
        <f t="shared" ref="C15:D15" si="3">C12-C14</f>
        <v>24.830538406144797</v>
      </c>
      <c r="D15" s="102">
        <f t="shared" si="3"/>
        <v>20.099969825126195</v>
      </c>
      <c r="E15" s="102">
        <f t="shared" ref="E15" si="4">E12-E14</f>
        <v>1.4396945662356551</v>
      </c>
      <c r="F15" s="102">
        <f t="shared" ref="F15" si="5">F12-F14</f>
        <v>1.6166543100358428</v>
      </c>
      <c r="G15" s="102">
        <f t="shared" ref="G15" si="6">G12-G14</f>
        <v>0.36135184139785004</v>
      </c>
      <c r="H15" s="102">
        <f t="shared" ref="H15" si="7">H12-H14</f>
        <v>0.11665431003584281</v>
      </c>
      <c r="I15" s="102">
        <f t="shared" ref="I15" si="8">I12-I14</f>
        <v>0</v>
      </c>
      <c r="J15" s="102">
        <f t="shared" ref="J15" si="9">J12-J14</f>
        <v>0.20604937275985602</v>
      </c>
      <c r="K15" s="102">
        <f t="shared" ref="K15" si="10">K12-K14</f>
        <v>13.909156315201532</v>
      </c>
      <c r="L15" s="102">
        <f t="shared" ref="L15" si="11">L12-L14</f>
        <v>9.0301338439893613</v>
      </c>
      <c r="M15" s="102">
        <f t="shared" ref="M15" si="12">M12-M14</f>
        <v>21.274477532783877</v>
      </c>
      <c r="N15" s="103">
        <f>SUM(B15:M15)</f>
        <v>134.06091232474861</v>
      </c>
      <c r="O15" s="8"/>
    </row>
    <row r="16" spans="1:15" ht="17" customHeight="1" x14ac:dyDescent="0.2">
      <c r="A16" s="143" t="s">
        <v>32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8"/>
    </row>
    <row r="17" spans="1:15" ht="17" customHeight="1" x14ac:dyDescent="0.2">
      <c r="A17" s="12" t="s">
        <v>30</v>
      </c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 t="s">
        <v>0</v>
      </c>
      <c r="O17" s="8"/>
    </row>
    <row r="18" spans="1:15" ht="17" customHeight="1" x14ac:dyDescent="0.2">
      <c r="A18" s="13" t="s">
        <v>70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5">
        <f>SUM(B18:M18)</f>
        <v>0</v>
      </c>
      <c r="O18" s="8"/>
    </row>
    <row r="19" spans="1:15" ht="17" customHeight="1" x14ac:dyDescent="0.2">
      <c r="A19" s="13" t="s">
        <v>94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5">
        <f t="shared" ref="N19:N24" si="13">SUM(B19:M19)</f>
        <v>0</v>
      </c>
      <c r="O19" s="8"/>
    </row>
    <row r="20" spans="1:15" ht="17" customHeight="1" x14ac:dyDescent="0.2">
      <c r="A20" s="13" t="s">
        <v>95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5">
        <f t="shared" si="13"/>
        <v>0</v>
      </c>
      <c r="O20" s="8"/>
    </row>
    <row r="21" spans="1:15" ht="17" customHeight="1" x14ac:dyDescent="0.2">
      <c r="A21" s="13" t="s">
        <v>96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5">
        <f t="shared" si="13"/>
        <v>0</v>
      </c>
      <c r="O21" s="8"/>
    </row>
    <row r="22" spans="1:15" ht="17" customHeight="1" x14ac:dyDescent="0.2">
      <c r="A22" s="13" t="s">
        <v>97</v>
      </c>
      <c r="B22" s="16">
        <f>IFERROR(B$20*THERMAL_BASELINE!$B$64*THERMAL_BASELINE!$B$12,0)</f>
        <v>0</v>
      </c>
      <c r="C22" s="16">
        <f>IFERROR(C$20*THERMAL_BASELINE!$B$64*THERMAL_BASELINE!$B$12,0)</f>
        <v>0</v>
      </c>
      <c r="D22" s="16">
        <f>IFERROR(D$20*THERMAL_BASELINE!$B$64*THERMAL_BASELINE!$B$12,0)</f>
        <v>0</v>
      </c>
      <c r="E22" s="16">
        <f>IFERROR(E$20*THERMAL_BASELINE!$B$64*THERMAL_BASELINE!$B$12,0)</f>
        <v>0</v>
      </c>
      <c r="F22" s="16">
        <f>IFERROR(F$20*THERMAL_BASELINE!$B$64*THERMAL_BASELINE!$B$12,0)</f>
        <v>0</v>
      </c>
      <c r="G22" s="16">
        <f>IFERROR(G$20*THERMAL_BASELINE!$B$64*THERMAL_BASELINE!$B$12,0)</f>
        <v>0</v>
      </c>
      <c r="H22" s="16">
        <f>IFERROR(H$20*THERMAL_BASELINE!$B$64*THERMAL_BASELINE!$B$12,0)</f>
        <v>0</v>
      </c>
      <c r="I22" s="16">
        <f>IFERROR(I$20*THERMAL_BASELINE!$B$64*THERMAL_BASELINE!$B$12,0)</f>
        <v>0</v>
      </c>
      <c r="J22" s="16">
        <f>IFERROR(J$20*THERMAL_BASELINE!$B$64*THERMAL_BASELINE!$B$12,0)</f>
        <v>0</v>
      </c>
      <c r="K22" s="16">
        <f>IFERROR(K$20*THERMAL_BASELINE!$B$64*THERMAL_BASELINE!$B$12,0)</f>
        <v>0</v>
      </c>
      <c r="L22" s="16">
        <f>IFERROR(L$20*THERMAL_BASELINE!$B$64*THERMAL_BASELINE!$B$12,0)</f>
        <v>0</v>
      </c>
      <c r="M22" s="16">
        <f>IFERROR(M$20*THERMAL_BASELINE!$B$64*THERMAL_BASELINE!$B$12,0)</f>
        <v>0</v>
      </c>
      <c r="N22" s="15">
        <f t="shared" si="13"/>
        <v>0</v>
      </c>
      <c r="O22" s="8"/>
    </row>
    <row r="23" spans="1:15" ht="17" customHeight="1" x14ac:dyDescent="0.2">
      <c r="A23" s="13" t="s">
        <v>98</v>
      </c>
      <c r="B23" s="16">
        <f>IFERROR((THERMAL_BASELINE!$B$8-B$18)*B$19*THERMAL_BASELINE!B$84,0)</f>
        <v>0</v>
      </c>
      <c r="C23" s="16">
        <f>IFERROR((THERMAL_BASELINE!$B$8-C$18)*C$19*THERMAL_BASELINE!C$84,0)</f>
        <v>0</v>
      </c>
      <c r="D23" s="16">
        <f>IFERROR((THERMAL_BASELINE!$B$8-D$18)*D$19*THERMAL_BASELINE!D$84,0)</f>
        <v>0</v>
      </c>
      <c r="E23" s="16">
        <f>IFERROR((THERMAL_BASELINE!$B$8-E$18)*E$19*THERMAL_BASELINE!E$84,0)</f>
        <v>0</v>
      </c>
      <c r="F23" s="16">
        <f>IFERROR((THERMAL_BASELINE!$B$8-F$18)*F$19*THERMAL_BASELINE!F$84,0)</f>
        <v>0</v>
      </c>
      <c r="G23" s="16">
        <f>IFERROR((THERMAL_BASELINE!$B$8-G$18)*G$19*THERMAL_BASELINE!G$84,0)</f>
        <v>0</v>
      </c>
      <c r="H23" s="16">
        <f>IFERROR((THERMAL_BASELINE!$B$8-H$18)*H$19*THERMAL_BASELINE!H$84,0)</f>
        <v>0</v>
      </c>
      <c r="I23" s="16">
        <f>IFERROR((THERMAL_BASELINE!$B$8-I$18)*I$19*THERMAL_BASELINE!I$84,0)</f>
        <v>0</v>
      </c>
      <c r="J23" s="16">
        <f>IFERROR((THERMAL_BASELINE!$B$8-J$18)*J$19*THERMAL_BASELINE!J$84,0)</f>
        <v>0</v>
      </c>
      <c r="K23" s="16">
        <f>IFERROR((THERMAL_BASELINE!$B$8-K$18)*K$19*THERMAL_BASELINE!K$84,0)</f>
        <v>0</v>
      </c>
      <c r="L23" s="16">
        <f>IFERROR((THERMAL_BASELINE!$B$8-L$18)*L$19*THERMAL_BASELINE!L$84,0)</f>
        <v>0</v>
      </c>
      <c r="M23" s="16">
        <f>IFERROR((THERMAL_BASELINE!$B$8-M$18)*M$19*THERMAL_BASELINE!M$84,0)</f>
        <v>0</v>
      </c>
      <c r="N23" s="15">
        <f t="shared" si="13"/>
        <v>0</v>
      </c>
      <c r="O23" s="8"/>
    </row>
    <row r="24" spans="1:15" ht="17" customHeight="1" x14ac:dyDescent="0.2">
      <c r="A24" s="13" t="s">
        <v>99</v>
      </c>
      <c r="B24" s="16">
        <f>IFERROR(B$21*THERMAL_BASELINE!$B$11*(THERMAL_BASELINE!$B$8-B$18)/(THERMAL_BASELINE!$B$8-THERMAL_BASELINE!$B$10)*THERMAL_BASELINE!$B$9,0)</f>
        <v>0</v>
      </c>
      <c r="C24" s="16">
        <f>IFERROR(C$21*THERMAL_BASELINE!$B$11*(THERMAL_BASELINE!$B$8-C$18)/(THERMAL_BASELINE!$B$8-THERMAL_BASELINE!$B$10)*THERMAL_BASELINE!$B$9,0)</f>
        <v>0</v>
      </c>
      <c r="D24" s="16">
        <f>IFERROR(D$21*THERMAL_BASELINE!$B$11*(THERMAL_BASELINE!$B$8-D$18)/(THERMAL_BASELINE!$B$8-THERMAL_BASELINE!$B$10)*THERMAL_BASELINE!$B$9,0)</f>
        <v>0</v>
      </c>
      <c r="E24" s="16">
        <f>IFERROR(E$21*THERMAL_BASELINE!$B$11*(THERMAL_BASELINE!$B$8-E$18)/(THERMAL_BASELINE!$B$8-THERMAL_BASELINE!$B$10)*THERMAL_BASELINE!$B$9,0)</f>
        <v>0</v>
      </c>
      <c r="F24" s="16">
        <f>IFERROR(F$21*THERMAL_BASELINE!$B$11*(THERMAL_BASELINE!$B$8-F$18)/(THERMAL_BASELINE!$B$8-THERMAL_BASELINE!$B$10)*THERMAL_BASELINE!$B$9,0)</f>
        <v>0</v>
      </c>
      <c r="G24" s="16">
        <f>IFERROR(G$21*THERMAL_BASELINE!$B$11*(THERMAL_BASELINE!$B$8-G$18)/(THERMAL_BASELINE!$B$8-THERMAL_BASELINE!$B$10)*THERMAL_BASELINE!$B$9,0)</f>
        <v>0</v>
      </c>
      <c r="H24" s="16">
        <f>IFERROR(H$21*THERMAL_BASELINE!$B$11*(THERMAL_BASELINE!$B$8-H$18)/(THERMAL_BASELINE!$B$8-THERMAL_BASELINE!$B$10)*THERMAL_BASELINE!$B$9,0)</f>
        <v>0</v>
      </c>
      <c r="I24" s="16">
        <f>IFERROR(I$21*THERMAL_BASELINE!$B$11*(THERMAL_BASELINE!$B$8-I$18)/(THERMAL_BASELINE!$B$8-THERMAL_BASELINE!$B$10)*THERMAL_BASELINE!$B$9,0)</f>
        <v>0</v>
      </c>
      <c r="J24" s="16">
        <f>IFERROR(J$21*THERMAL_BASELINE!$B$11*(THERMAL_BASELINE!$B$8-J$18)/(THERMAL_BASELINE!$B$8-THERMAL_BASELINE!$B$10)*THERMAL_BASELINE!$B$9,0)</f>
        <v>0</v>
      </c>
      <c r="K24" s="16">
        <f>IFERROR(K$21*THERMAL_BASELINE!$B$11*(THERMAL_BASELINE!$B$8-K$18)/(THERMAL_BASELINE!$B$8-THERMAL_BASELINE!$B$10)*THERMAL_BASELINE!$B$9,0)</f>
        <v>0</v>
      </c>
      <c r="L24" s="16">
        <f>IFERROR(L$21*THERMAL_BASELINE!$B$11*(THERMAL_BASELINE!$B$8-L$18)/(THERMAL_BASELINE!$B$8-THERMAL_BASELINE!$B$10)*THERMAL_BASELINE!$B$9,0)</f>
        <v>0</v>
      </c>
      <c r="M24" s="16">
        <f>IFERROR(M$21*THERMAL_BASELINE!$B$11*(THERMAL_BASELINE!$B$8-M$18)/(THERMAL_BASELINE!$B$8-THERMAL_BASELINE!$B$10)*THERMAL_BASELINE!$B$9,0)</f>
        <v>0</v>
      </c>
      <c r="N24" s="15">
        <f t="shared" si="13"/>
        <v>0</v>
      </c>
      <c r="O24" s="8"/>
    </row>
    <row r="25" spans="1:15" ht="17" customHeight="1" x14ac:dyDescent="0.2">
      <c r="A25" s="17" t="s">
        <v>100</v>
      </c>
      <c r="B25" s="18">
        <f>SUM(B22:B24)</f>
        <v>0</v>
      </c>
      <c r="C25" s="18">
        <f t="shared" ref="C25" si="14">SUM(C22:C24)</f>
        <v>0</v>
      </c>
      <c r="D25" s="18">
        <f t="shared" ref="D25" si="15">SUM(D22:D24)</f>
        <v>0</v>
      </c>
      <c r="E25" s="18">
        <f t="shared" ref="E25" si="16">SUM(E22:E24)</f>
        <v>0</v>
      </c>
      <c r="F25" s="18">
        <f t="shared" ref="F25" si="17">SUM(F22:F24)</f>
        <v>0</v>
      </c>
      <c r="G25" s="18">
        <f t="shared" ref="G25" si="18">SUM(G22:G24)</f>
        <v>0</v>
      </c>
      <c r="H25" s="18">
        <f t="shared" ref="H25" si="19">SUM(H22:H24)</f>
        <v>0</v>
      </c>
      <c r="I25" s="18">
        <f t="shared" ref="I25" si="20">SUM(I22:I24)</f>
        <v>0</v>
      </c>
      <c r="J25" s="18">
        <f t="shared" ref="J25" si="21">SUM(J22:J24)</f>
        <v>0</v>
      </c>
      <c r="K25" s="18">
        <f t="shared" ref="K25" si="22">SUM(K22:K24)</f>
        <v>0</v>
      </c>
      <c r="L25" s="18">
        <f t="shared" ref="L25" si="23">SUM(L22:L24)</f>
        <v>0</v>
      </c>
      <c r="M25" s="18">
        <f t="shared" ref="M25" si="24">SUM(M22:M24)</f>
        <v>0</v>
      </c>
      <c r="N25" s="19">
        <f>SUM(B25:M25)</f>
        <v>0</v>
      </c>
      <c r="O25" s="8"/>
    </row>
    <row r="26" spans="1:15" ht="17" customHeight="1" x14ac:dyDescent="0.2">
      <c r="A26" s="17" t="s">
        <v>101</v>
      </c>
      <c r="B26" s="18">
        <f>SUM(B22:B23)</f>
        <v>0</v>
      </c>
      <c r="C26" s="18">
        <f t="shared" ref="C26:M26" si="25">SUM(C22:C23)</f>
        <v>0</v>
      </c>
      <c r="D26" s="18">
        <f t="shared" si="25"/>
        <v>0</v>
      </c>
      <c r="E26" s="18">
        <f t="shared" si="25"/>
        <v>0</v>
      </c>
      <c r="F26" s="18">
        <f t="shared" si="25"/>
        <v>0</v>
      </c>
      <c r="G26" s="18">
        <f t="shared" si="25"/>
        <v>0</v>
      </c>
      <c r="H26" s="18">
        <f t="shared" si="25"/>
        <v>0</v>
      </c>
      <c r="I26" s="18">
        <f t="shared" si="25"/>
        <v>0</v>
      </c>
      <c r="J26" s="18">
        <f t="shared" si="25"/>
        <v>0</v>
      </c>
      <c r="K26" s="18">
        <f t="shared" si="25"/>
        <v>0</v>
      </c>
      <c r="L26" s="18">
        <f t="shared" si="25"/>
        <v>0</v>
      </c>
      <c r="M26" s="18">
        <f t="shared" si="25"/>
        <v>0</v>
      </c>
      <c r="N26" s="19">
        <f>SUM(B26:M26)</f>
        <v>0</v>
      </c>
      <c r="O26" s="8"/>
    </row>
    <row r="27" spans="1:15" ht="17" customHeight="1" x14ac:dyDescent="0.2">
      <c r="A27" s="20" t="s">
        <v>102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2">
        <f>SUM(B27:M27)</f>
        <v>0</v>
      </c>
      <c r="O27" s="8"/>
    </row>
    <row r="28" spans="1:15" ht="17" customHeight="1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1:15" ht="17" customHeight="1" x14ac:dyDescent="0.2">
      <c r="A29" s="143" t="s">
        <v>33</v>
      </c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8"/>
    </row>
    <row r="30" spans="1:15" ht="17" customHeight="1" x14ac:dyDescent="0.2">
      <c r="A30" s="12" t="s">
        <v>30</v>
      </c>
      <c r="B30" s="12">
        <v>1</v>
      </c>
      <c r="C30" s="12">
        <v>2</v>
      </c>
      <c r="D30" s="12">
        <v>3</v>
      </c>
      <c r="E30" s="12">
        <v>4</v>
      </c>
      <c r="F30" s="12">
        <v>5</v>
      </c>
      <c r="G30" s="12">
        <v>6</v>
      </c>
      <c r="H30" s="12">
        <v>7</v>
      </c>
      <c r="I30" s="12">
        <v>8</v>
      </c>
      <c r="J30" s="12">
        <v>9</v>
      </c>
      <c r="K30" s="12">
        <v>10</v>
      </c>
      <c r="L30" s="12">
        <v>11</v>
      </c>
      <c r="M30" s="12">
        <v>12</v>
      </c>
      <c r="N30" s="12" t="s">
        <v>0</v>
      </c>
      <c r="O30" s="8"/>
    </row>
    <row r="31" spans="1:15" ht="17" customHeight="1" x14ac:dyDescent="0.2">
      <c r="A31" s="13" t="s">
        <v>70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5">
        <f>SUM(B31:M31)</f>
        <v>0</v>
      </c>
      <c r="O31" s="8"/>
    </row>
    <row r="32" spans="1:15" ht="17" customHeight="1" x14ac:dyDescent="0.2">
      <c r="A32" s="13" t="s">
        <v>94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5">
        <f t="shared" ref="N32:N37" si="26">SUM(B32:M32)</f>
        <v>0</v>
      </c>
      <c r="O32" s="8"/>
    </row>
    <row r="33" spans="1:15" ht="17" customHeight="1" x14ac:dyDescent="0.2">
      <c r="A33" s="13" t="s">
        <v>95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5">
        <f t="shared" si="26"/>
        <v>0</v>
      </c>
      <c r="O33" s="8"/>
    </row>
    <row r="34" spans="1:15" ht="17" customHeight="1" x14ac:dyDescent="0.2">
      <c r="A34" s="13" t="s">
        <v>96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5">
        <f t="shared" si="26"/>
        <v>0</v>
      </c>
      <c r="O34" s="8"/>
    </row>
    <row r="35" spans="1:15" ht="17" customHeight="1" x14ac:dyDescent="0.2">
      <c r="A35" s="13" t="s">
        <v>97</v>
      </c>
      <c r="B35" s="16">
        <f>IFERROR(B$33*THERMAL_BASELINE!$B$64*THERMAL_BASELINE!$B$12,0)</f>
        <v>0</v>
      </c>
      <c r="C35" s="16">
        <f>IFERROR(C$33*THERMAL_BASELINE!$B$64*THERMAL_BASELINE!$B$12,0)</f>
        <v>0</v>
      </c>
      <c r="D35" s="16">
        <f>IFERROR(D$33*THERMAL_BASELINE!$B$64*THERMAL_BASELINE!$B$12,0)</f>
        <v>0</v>
      </c>
      <c r="E35" s="16">
        <f>IFERROR(E$33*THERMAL_BASELINE!$B$64*THERMAL_BASELINE!$B$12,0)</f>
        <v>0</v>
      </c>
      <c r="F35" s="16">
        <f>IFERROR(F$33*THERMAL_BASELINE!$B$64*THERMAL_BASELINE!$B$12,0)</f>
        <v>0</v>
      </c>
      <c r="G35" s="16">
        <f>IFERROR(G$33*THERMAL_BASELINE!$B$64*THERMAL_BASELINE!$B$12,0)</f>
        <v>0</v>
      </c>
      <c r="H35" s="16">
        <f>IFERROR(H$33*THERMAL_BASELINE!$B$64*THERMAL_BASELINE!$B$12,0)</f>
        <v>0</v>
      </c>
      <c r="I35" s="16">
        <f>IFERROR(I$33*THERMAL_BASELINE!$B$64*THERMAL_BASELINE!$B$12,0)</f>
        <v>0</v>
      </c>
      <c r="J35" s="16">
        <f>IFERROR(J$33*THERMAL_BASELINE!$B$64*THERMAL_BASELINE!$B$12,0)</f>
        <v>0</v>
      </c>
      <c r="K35" s="16">
        <f>IFERROR(K$33*THERMAL_BASELINE!$B$64*THERMAL_BASELINE!$B$12,0)</f>
        <v>0</v>
      </c>
      <c r="L35" s="16">
        <f>IFERROR(L$33*THERMAL_BASELINE!$B$64*THERMAL_BASELINE!$B$12,0)</f>
        <v>0</v>
      </c>
      <c r="M35" s="16">
        <f>IFERROR(M$33*THERMAL_BASELINE!$B$64*THERMAL_BASELINE!$B$12,0)</f>
        <v>0</v>
      </c>
      <c r="N35" s="15">
        <f t="shared" si="26"/>
        <v>0</v>
      </c>
      <c r="O35" s="8"/>
    </row>
    <row r="36" spans="1:15" ht="17" customHeight="1" x14ac:dyDescent="0.2">
      <c r="A36" s="13" t="s">
        <v>98</v>
      </c>
      <c r="B36" s="16">
        <f>IFERROR((THERMAL_BASELINE!$B$8-B$31)*B$32*THERMAL_BASELINE!B$84,0)</f>
        <v>0</v>
      </c>
      <c r="C36" s="16">
        <f>IFERROR((THERMAL_BASELINE!$B$8-C$31)*C$32*THERMAL_BASELINE!C$84,0)</f>
        <v>0</v>
      </c>
      <c r="D36" s="16">
        <f>IFERROR((THERMAL_BASELINE!$B$8-D$31)*D$32*THERMAL_BASELINE!D$84,0)</f>
        <v>0</v>
      </c>
      <c r="E36" s="16">
        <f>IFERROR((THERMAL_BASELINE!$B$8-E$31)*E$32*THERMAL_BASELINE!E$84,0)</f>
        <v>0</v>
      </c>
      <c r="F36" s="16">
        <f>IFERROR((THERMAL_BASELINE!$B$8-F$31)*F$32*THERMAL_BASELINE!F$84,0)</f>
        <v>0</v>
      </c>
      <c r="G36" s="16">
        <f>IFERROR((THERMAL_BASELINE!$B$8-G$31)*G$32*THERMAL_BASELINE!G$84,0)</f>
        <v>0</v>
      </c>
      <c r="H36" s="16">
        <f>IFERROR((THERMAL_BASELINE!$B$8-H$31)*H$32*THERMAL_BASELINE!H$84,0)</f>
        <v>0</v>
      </c>
      <c r="I36" s="16">
        <f>IFERROR((THERMAL_BASELINE!$B$8-I$31)*I$32*THERMAL_BASELINE!I$84,0)</f>
        <v>0</v>
      </c>
      <c r="J36" s="16">
        <f>IFERROR((THERMAL_BASELINE!$B$8-J$31)*J$32*THERMAL_BASELINE!J$84,0)</f>
        <v>0</v>
      </c>
      <c r="K36" s="16">
        <f>IFERROR((THERMAL_BASELINE!$B$8-K$31)*K$32*THERMAL_BASELINE!K$84,0)</f>
        <v>0</v>
      </c>
      <c r="L36" s="16">
        <f>IFERROR((THERMAL_BASELINE!$B$8-L$31)*L$32*THERMAL_BASELINE!L$84,0)</f>
        <v>0</v>
      </c>
      <c r="M36" s="16">
        <f>IFERROR((THERMAL_BASELINE!$B$8-M$31)*M$32*THERMAL_BASELINE!M$84,0)</f>
        <v>0</v>
      </c>
      <c r="N36" s="15">
        <f t="shared" si="26"/>
        <v>0</v>
      </c>
      <c r="O36" s="8"/>
    </row>
    <row r="37" spans="1:15" ht="17" customHeight="1" x14ac:dyDescent="0.2">
      <c r="A37" s="13" t="s">
        <v>99</v>
      </c>
      <c r="B37" s="16">
        <f>IFERROR(B$34*THERMAL_BASELINE!$B$11*(THERMAL_BASELINE!$B$8-B$31)/(THERMAL_BASELINE!$B$8-THERMAL_BASELINE!$B$10)*THERMAL_BASELINE!$B$9,0)</f>
        <v>0</v>
      </c>
      <c r="C37" s="16">
        <f>IFERROR(C$34*THERMAL_BASELINE!$B$11*(THERMAL_BASELINE!$B$8-C$31)/(THERMAL_BASELINE!$B$8-THERMAL_BASELINE!$B$10)*THERMAL_BASELINE!$B$9,0)</f>
        <v>0</v>
      </c>
      <c r="D37" s="16">
        <f>IFERROR(D$34*THERMAL_BASELINE!$B$11*(THERMAL_BASELINE!$B$8-D$31)/(THERMAL_BASELINE!$B$8-THERMAL_BASELINE!$B$10)*THERMAL_BASELINE!$B$9,0)</f>
        <v>0</v>
      </c>
      <c r="E37" s="16">
        <f>IFERROR(E$34*THERMAL_BASELINE!$B$11*(THERMAL_BASELINE!$B$8-E$31)/(THERMAL_BASELINE!$B$8-THERMAL_BASELINE!$B$10)*THERMAL_BASELINE!$B$9,0)</f>
        <v>0</v>
      </c>
      <c r="F37" s="16">
        <f>IFERROR(F$34*THERMAL_BASELINE!$B$11*(THERMAL_BASELINE!$B$8-F$31)/(THERMAL_BASELINE!$B$8-THERMAL_BASELINE!$B$10)*THERMAL_BASELINE!$B$9,0)</f>
        <v>0</v>
      </c>
      <c r="G37" s="16">
        <f>IFERROR(G$34*THERMAL_BASELINE!$B$11*(THERMAL_BASELINE!$B$8-G$31)/(THERMAL_BASELINE!$B$8-THERMAL_BASELINE!$B$10)*THERMAL_BASELINE!$B$9,0)</f>
        <v>0</v>
      </c>
      <c r="H37" s="16">
        <f>IFERROR(H$34*THERMAL_BASELINE!$B$11*(THERMAL_BASELINE!$B$8-H$31)/(THERMAL_BASELINE!$B$8-THERMAL_BASELINE!$B$10)*THERMAL_BASELINE!$B$9,0)</f>
        <v>0</v>
      </c>
      <c r="I37" s="16">
        <f>IFERROR(I$34*THERMAL_BASELINE!$B$11*(THERMAL_BASELINE!$B$8-I$31)/(THERMAL_BASELINE!$B$8-THERMAL_BASELINE!$B$10)*THERMAL_BASELINE!$B$9,0)</f>
        <v>0</v>
      </c>
      <c r="J37" s="16">
        <f>IFERROR(J$34*THERMAL_BASELINE!$B$11*(THERMAL_BASELINE!$B$8-J$31)/(THERMAL_BASELINE!$B$8-THERMAL_BASELINE!$B$10)*THERMAL_BASELINE!$B$9,0)</f>
        <v>0</v>
      </c>
      <c r="K37" s="16">
        <f>IFERROR(K$34*THERMAL_BASELINE!$B$11*(THERMAL_BASELINE!$B$8-K$31)/(THERMAL_BASELINE!$B$8-THERMAL_BASELINE!$B$10)*THERMAL_BASELINE!$B$9,0)</f>
        <v>0</v>
      </c>
      <c r="L37" s="16">
        <f>IFERROR(L$34*THERMAL_BASELINE!$B$11*(THERMAL_BASELINE!$B$8-L$31)/(THERMAL_BASELINE!$B$8-THERMAL_BASELINE!$B$10)*THERMAL_BASELINE!$B$9,0)</f>
        <v>0</v>
      </c>
      <c r="M37" s="16">
        <f>IFERROR(M$34*THERMAL_BASELINE!$B$11*(THERMAL_BASELINE!$B$8-M$31)/(THERMAL_BASELINE!$B$8-THERMAL_BASELINE!$B$10)*THERMAL_BASELINE!$B$9,0)</f>
        <v>0</v>
      </c>
      <c r="N37" s="15">
        <f t="shared" si="26"/>
        <v>0</v>
      </c>
      <c r="O37" s="8"/>
    </row>
    <row r="38" spans="1:15" ht="17" customHeight="1" x14ac:dyDescent="0.2">
      <c r="A38" s="17" t="s">
        <v>100</v>
      </c>
      <c r="B38" s="18">
        <f>SUM(B35:B37)</f>
        <v>0</v>
      </c>
      <c r="C38" s="18">
        <f t="shared" ref="C38" si="27">SUM(C35:C37)</f>
        <v>0</v>
      </c>
      <c r="D38" s="18">
        <f t="shared" ref="D38" si="28">SUM(D35:D37)</f>
        <v>0</v>
      </c>
      <c r="E38" s="18">
        <f t="shared" ref="E38" si="29">SUM(E35:E37)</f>
        <v>0</v>
      </c>
      <c r="F38" s="18">
        <f t="shared" ref="F38" si="30">SUM(F35:F37)</f>
        <v>0</v>
      </c>
      <c r="G38" s="18">
        <f t="shared" ref="G38" si="31">SUM(G35:G37)</f>
        <v>0</v>
      </c>
      <c r="H38" s="18">
        <f t="shared" ref="H38" si="32">SUM(H35:H37)</f>
        <v>0</v>
      </c>
      <c r="I38" s="18">
        <f t="shared" ref="I38" si="33">SUM(I35:I37)</f>
        <v>0</v>
      </c>
      <c r="J38" s="18">
        <f t="shared" ref="J38" si="34">SUM(J35:J37)</f>
        <v>0</v>
      </c>
      <c r="K38" s="18">
        <f t="shared" ref="K38" si="35">SUM(K35:K37)</f>
        <v>0</v>
      </c>
      <c r="L38" s="18">
        <f t="shared" ref="L38" si="36">SUM(L35:L37)</f>
        <v>0</v>
      </c>
      <c r="M38" s="18">
        <f t="shared" ref="M38" si="37">SUM(M35:M37)</f>
        <v>0</v>
      </c>
      <c r="N38" s="19">
        <f>SUM(B38:M38)</f>
        <v>0</v>
      </c>
      <c r="O38" s="8"/>
    </row>
    <row r="39" spans="1:15" ht="17" customHeight="1" x14ac:dyDescent="0.2">
      <c r="A39" s="17" t="s">
        <v>101</v>
      </c>
      <c r="B39" s="18">
        <f>SUM(B35:B36)</f>
        <v>0</v>
      </c>
      <c r="C39" s="18">
        <f t="shared" ref="C39:M39" si="38">SUM(C35:C36)</f>
        <v>0</v>
      </c>
      <c r="D39" s="18">
        <f t="shared" si="38"/>
        <v>0</v>
      </c>
      <c r="E39" s="18">
        <f t="shared" si="38"/>
        <v>0</v>
      </c>
      <c r="F39" s="18">
        <f t="shared" si="38"/>
        <v>0</v>
      </c>
      <c r="G39" s="18">
        <f t="shared" si="38"/>
        <v>0</v>
      </c>
      <c r="H39" s="18">
        <f t="shared" si="38"/>
        <v>0</v>
      </c>
      <c r="I39" s="18">
        <f t="shared" si="38"/>
        <v>0</v>
      </c>
      <c r="J39" s="18">
        <f t="shared" si="38"/>
        <v>0</v>
      </c>
      <c r="K39" s="18">
        <f t="shared" si="38"/>
        <v>0</v>
      </c>
      <c r="L39" s="18">
        <f t="shared" si="38"/>
        <v>0</v>
      </c>
      <c r="M39" s="18">
        <f t="shared" si="38"/>
        <v>0</v>
      </c>
      <c r="N39" s="19">
        <f>SUM(B39:M39)</f>
        <v>0</v>
      </c>
      <c r="O39" s="8"/>
    </row>
    <row r="40" spans="1:15" ht="17" customHeight="1" x14ac:dyDescent="0.2">
      <c r="A40" s="20" t="s">
        <v>102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15">
        <f>SUM(B40:M40)</f>
        <v>0</v>
      </c>
      <c r="O40" s="8"/>
    </row>
    <row r="41" spans="1:15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</row>
    <row r="42" spans="1:15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</row>
    <row r="43" spans="1:15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1:15" x14ac:dyDescent="0.2">
      <c r="A44" s="92" t="s">
        <v>76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</row>
    <row r="45" spans="1:15" x14ac:dyDescent="0.2">
      <c r="A45" s="92" t="s">
        <v>197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5" x14ac:dyDescent="0.2">
      <c r="A46" s="92" t="s">
        <v>77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</row>
    <row r="47" spans="1:15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</row>
    <row r="49" spans="1:15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</row>
    <row r="50" spans="1:15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</row>
    <row r="51" spans="1:15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</row>
    <row r="53" spans="1:15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</row>
    <row r="54" spans="1:15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</row>
    <row r="55" spans="1:15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</row>
    <row r="56" spans="1:15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</row>
    <row r="57" spans="1:15" x14ac:dyDescent="0.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</row>
    <row r="58" spans="1:15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</row>
    <row r="59" spans="1:15" x14ac:dyDescent="0.2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1:15" x14ac:dyDescent="0.2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</row>
    <row r="61" spans="1:15" x14ac:dyDescent="0.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1:15" x14ac:dyDescent="0.2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</row>
    <row r="63" spans="1:15" x14ac:dyDescent="0.2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1:15" x14ac:dyDescent="0.2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</row>
    <row r="65" spans="1:16" x14ac:dyDescent="0.2">
      <c r="A65" s="143" t="s">
        <v>34</v>
      </c>
      <c r="B65" s="143"/>
      <c r="C65" s="143"/>
      <c r="D65" s="143"/>
      <c r="E65" s="143"/>
      <c r="F65" s="143"/>
      <c r="G65" s="143"/>
      <c r="H65" s="143"/>
      <c r="I65" s="143"/>
      <c r="J65" s="143"/>
      <c r="K65" s="143"/>
      <c r="L65" s="143"/>
      <c r="M65" s="143"/>
      <c r="N65" s="143"/>
      <c r="O65" s="8"/>
    </row>
    <row r="66" spans="1:16" x14ac:dyDescent="0.2">
      <c r="A66" s="7" t="s">
        <v>30</v>
      </c>
      <c r="B66" s="7">
        <v>1</v>
      </c>
      <c r="C66" s="7">
        <v>2</v>
      </c>
      <c r="D66" s="7">
        <v>3</v>
      </c>
      <c r="E66" s="7">
        <v>4</v>
      </c>
      <c r="F66" s="7">
        <v>5</v>
      </c>
      <c r="G66" s="7">
        <v>6</v>
      </c>
      <c r="H66" s="7">
        <v>7</v>
      </c>
      <c r="I66" s="7">
        <v>8</v>
      </c>
      <c r="J66" s="7">
        <v>9</v>
      </c>
      <c r="K66" s="7">
        <v>10</v>
      </c>
      <c r="L66" s="7">
        <v>11</v>
      </c>
      <c r="M66" s="7">
        <v>12</v>
      </c>
      <c r="N66" s="7" t="s">
        <v>0</v>
      </c>
      <c r="O66" s="8"/>
    </row>
    <row r="67" spans="1:16" x14ac:dyDescent="0.2">
      <c r="A67" s="145" t="s">
        <v>35</v>
      </c>
      <c r="B67" s="94">
        <f>B12-B14</f>
        <v>41.176232001037818</v>
      </c>
      <c r="C67" s="94">
        <f t="shared" ref="C67:M67" si="39">C12-C14</f>
        <v>24.830538406144797</v>
      </c>
      <c r="D67" s="94">
        <f t="shared" si="39"/>
        <v>20.099969825126195</v>
      </c>
      <c r="E67" s="94">
        <f>E12-E14</f>
        <v>1.4396945662356551</v>
      </c>
      <c r="F67" s="94">
        <f t="shared" si="39"/>
        <v>1.6166543100358428</v>
      </c>
      <c r="G67" s="94">
        <f t="shared" si="39"/>
        <v>0.36135184139785004</v>
      </c>
      <c r="H67" s="94">
        <f t="shared" si="39"/>
        <v>0.11665431003584281</v>
      </c>
      <c r="I67" s="94">
        <f t="shared" si="39"/>
        <v>0</v>
      </c>
      <c r="J67" s="94">
        <f t="shared" si="39"/>
        <v>0.20604937275985602</v>
      </c>
      <c r="K67" s="94">
        <f t="shared" si="39"/>
        <v>13.909156315201532</v>
      </c>
      <c r="L67" s="94">
        <f t="shared" si="39"/>
        <v>9.0301338439893613</v>
      </c>
      <c r="M67" s="94">
        <f t="shared" si="39"/>
        <v>21.274477532783877</v>
      </c>
      <c r="N67" s="95">
        <f>SUM(B67:M67)</f>
        <v>134.06091232474861</v>
      </c>
      <c r="O67" s="8"/>
    </row>
    <row r="68" spans="1:16" x14ac:dyDescent="0.2">
      <c r="A68" s="140"/>
      <c r="B68" s="96">
        <f>IFERROR(B67/B$12,"")</f>
        <v>0.37036901916817472</v>
      </c>
      <c r="C68" s="96">
        <f t="shared" ref="C68:M68" si="40">IFERROR(C67/C$12,"")</f>
        <v>0.25910882709339578</v>
      </c>
      <c r="D68" s="96">
        <f t="shared" si="40"/>
        <v>0.21824078621622561</v>
      </c>
      <c r="E68" s="96">
        <f>IFERROR(E67/E$12,"")</f>
        <v>5.4452012016590827E-2</v>
      </c>
      <c r="F68" s="96">
        <f t="shared" si="40"/>
        <v>0.28783226112869426</v>
      </c>
      <c r="G68" s="96">
        <f t="shared" si="40"/>
        <v>6.7399389573290114E-2</v>
      </c>
      <c r="H68" s="96">
        <f t="shared" si="40"/>
        <v>2.0769359051954612E-2</v>
      </c>
      <c r="I68" s="96" t="str">
        <f t="shared" si="40"/>
        <v/>
      </c>
      <c r="J68" s="96">
        <f t="shared" si="40"/>
        <v>4.0353971870915314E-2</v>
      </c>
      <c r="K68" s="96">
        <f t="shared" si="40"/>
        <v>0.73557783770710183</v>
      </c>
      <c r="L68" s="96">
        <f t="shared" si="40"/>
        <v>0.12197916409308956</v>
      </c>
      <c r="M68" s="96">
        <f t="shared" si="40"/>
        <v>0.2080135537819236</v>
      </c>
      <c r="N68" s="97">
        <f>IFERROR(N67/N$12,"")</f>
        <v>0.24713469538334581</v>
      </c>
      <c r="O68" s="8"/>
      <c r="P68" s="10"/>
    </row>
    <row r="69" spans="1:16" x14ac:dyDescent="0.2">
      <c r="A69" s="139" t="s">
        <v>36</v>
      </c>
      <c r="B69" s="98">
        <f>B25-B27</f>
        <v>0</v>
      </c>
      <c r="C69" s="98">
        <f t="shared" ref="C69:M69" si="41">C25-C27</f>
        <v>0</v>
      </c>
      <c r="D69" s="98">
        <f t="shared" si="41"/>
        <v>0</v>
      </c>
      <c r="E69" s="98">
        <f t="shared" si="41"/>
        <v>0</v>
      </c>
      <c r="F69" s="98">
        <f t="shared" si="41"/>
        <v>0</v>
      </c>
      <c r="G69" s="98">
        <f t="shared" si="41"/>
        <v>0</v>
      </c>
      <c r="H69" s="98">
        <f t="shared" si="41"/>
        <v>0</v>
      </c>
      <c r="I69" s="98">
        <f t="shared" si="41"/>
        <v>0</v>
      </c>
      <c r="J69" s="98">
        <f t="shared" si="41"/>
        <v>0</v>
      </c>
      <c r="K69" s="98">
        <f t="shared" si="41"/>
        <v>0</v>
      </c>
      <c r="L69" s="98">
        <f t="shared" si="41"/>
        <v>0</v>
      </c>
      <c r="M69" s="98">
        <f t="shared" si="41"/>
        <v>0</v>
      </c>
      <c r="N69" s="99">
        <f t="shared" ref="N69:N71" si="42">SUM(B69:M69)</f>
        <v>0</v>
      </c>
      <c r="O69" s="8"/>
    </row>
    <row r="70" spans="1:16" x14ac:dyDescent="0.2">
      <c r="A70" s="140"/>
      <c r="B70" s="96" t="str">
        <f>IFERROR(B69/B$25,"")</f>
        <v/>
      </c>
      <c r="C70" s="96" t="str">
        <f t="shared" ref="C70:N70" si="43">IFERROR(C69/C$25,"")</f>
        <v/>
      </c>
      <c r="D70" s="96" t="str">
        <f t="shared" si="43"/>
        <v/>
      </c>
      <c r="E70" s="96" t="str">
        <f t="shared" si="43"/>
        <v/>
      </c>
      <c r="F70" s="96" t="str">
        <f t="shared" si="43"/>
        <v/>
      </c>
      <c r="G70" s="96" t="str">
        <f t="shared" si="43"/>
        <v/>
      </c>
      <c r="H70" s="96" t="str">
        <f t="shared" si="43"/>
        <v/>
      </c>
      <c r="I70" s="96" t="str">
        <f t="shared" si="43"/>
        <v/>
      </c>
      <c r="J70" s="96" t="str">
        <f t="shared" si="43"/>
        <v/>
      </c>
      <c r="K70" s="96" t="str">
        <f t="shared" si="43"/>
        <v/>
      </c>
      <c r="L70" s="96" t="str">
        <f t="shared" si="43"/>
        <v/>
      </c>
      <c r="M70" s="96" t="str">
        <f t="shared" si="43"/>
        <v/>
      </c>
      <c r="N70" s="96" t="str">
        <f t="shared" si="43"/>
        <v/>
      </c>
      <c r="O70" s="8"/>
    </row>
    <row r="71" spans="1:16" x14ac:dyDescent="0.2">
      <c r="A71" s="139" t="s">
        <v>37</v>
      </c>
      <c r="B71" s="98">
        <f>B38-B40</f>
        <v>0</v>
      </c>
      <c r="C71" s="98">
        <f t="shared" ref="C71:M71" si="44">C38-C40</f>
        <v>0</v>
      </c>
      <c r="D71" s="98">
        <f t="shared" si="44"/>
        <v>0</v>
      </c>
      <c r="E71" s="98">
        <f t="shared" si="44"/>
        <v>0</v>
      </c>
      <c r="F71" s="98">
        <f t="shared" si="44"/>
        <v>0</v>
      </c>
      <c r="G71" s="98">
        <f t="shared" si="44"/>
        <v>0</v>
      </c>
      <c r="H71" s="98">
        <f t="shared" si="44"/>
        <v>0</v>
      </c>
      <c r="I71" s="98">
        <f t="shared" si="44"/>
        <v>0</v>
      </c>
      <c r="J71" s="98">
        <f t="shared" si="44"/>
        <v>0</v>
      </c>
      <c r="K71" s="98">
        <f t="shared" si="44"/>
        <v>0</v>
      </c>
      <c r="L71" s="98">
        <f t="shared" si="44"/>
        <v>0</v>
      </c>
      <c r="M71" s="98">
        <f t="shared" si="44"/>
        <v>0</v>
      </c>
      <c r="N71" s="99">
        <f t="shared" si="42"/>
        <v>0</v>
      </c>
      <c r="O71" s="8"/>
    </row>
    <row r="72" spans="1:16" x14ac:dyDescent="0.2">
      <c r="A72" s="140"/>
      <c r="B72" s="96" t="str">
        <f>IFERROR(B71/B$38,"")</f>
        <v/>
      </c>
      <c r="C72" s="96" t="str">
        <f t="shared" ref="C72:N72" si="45">IFERROR(C71/C$38,"")</f>
        <v/>
      </c>
      <c r="D72" s="96" t="str">
        <f t="shared" si="45"/>
        <v/>
      </c>
      <c r="E72" s="96" t="str">
        <f t="shared" si="45"/>
        <v/>
      </c>
      <c r="F72" s="96" t="str">
        <f t="shared" si="45"/>
        <v/>
      </c>
      <c r="G72" s="96" t="str">
        <f t="shared" si="45"/>
        <v/>
      </c>
      <c r="H72" s="96" t="str">
        <f t="shared" si="45"/>
        <v/>
      </c>
      <c r="I72" s="96" t="str">
        <f t="shared" si="45"/>
        <v/>
      </c>
      <c r="J72" s="96" t="str">
        <f t="shared" si="45"/>
        <v/>
      </c>
      <c r="K72" s="96" t="str">
        <f t="shared" si="45"/>
        <v/>
      </c>
      <c r="L72" s="96" t="str">
        <f t="shared" si="45"/>
        <v/>
      </c>
      <c r="M72" s="96" t="str">
        <f t="shared" si="45"/>
        <v/>
      </c>
      <c r="N72" s="96" t="str">
        <f t="shared" si="45"/>
        <v/>
      </c>
      <c r="O72" s="8"/>
    </row>
    <row r="73" spans="1:16" x14ac:dyDescent="0.2">
      <c r="A73" s="141" t="s">
        <v>2</v>
      </c>
      <c r="B73" s="99">
        <f>AVERAGE(B67,B69,B71)</f>
        <v>13.725410667012605</v>
      </c>
      <c r="C73" s="99">
        <f t="shared" ref="C73:N73" si="46">AVERAGE(C67,C69,C71)</f>
        <v>8.2768461353815983</v>
      </c>
      <c r="D73" s="99">
        <f t="shared" si="46"/>
        <v>6.6999899417087319</v>
      </c>
      <c r="E73" s="99">
        <f t="shared" si="46"/>
        <v>0.47989818874521833</v>
      </c>
      <c r="F73" s="99">
        <f t="shared" si="46"/>
        <v>0.53888477001194757</v>
      </c>
      <c r="G73" s="99">
        <f t="shared" si="46"/>
        <v>0.12045061379928335</v>
      </c>
      <c r="H73" s="99">
        <f t="shared" si="46"/>
        <v>3.8884770011947602E-2</v>
      </c>
      <c r="I73" s="99">
        <f t="shared" si="46"/>
        <v>0</v>
      </c>
      <c r="J73" s="99">
        <f t="shared" si="46"/>
        <v>6.8683124253285335E-2</v>
      </c>
      <c r="K73" s="99">
        <f t="shared" si="46"/>
        <v>4.6363854384005103</v>
      </c>
      <c r="L73" s="99">
        <f t="shared" si="46"/>
        <v>3.0100446146631206</v>
      </c>
      <c r="M73" s="99">
        <f t="shared" si="46"/>
        <v>7.0914925109279592</v>
      </c>
      <c r="N73" s="99">
        <f t="shared" si="46"/>
        <v>44.686970774916205</v>
      </c>
      <c r="O73" s="8"/>
    </row>
    <row r="74" spans="1:16" x14ac:dyDescent="0.2">
      <c r="A74" s="142"/>
      <c r="B74" s="97">
        <f>IFERROR(B73/AVERAGE(B12,B25,B38),"")</f>
        <v>0.37036901916817472</v>
      </c>
      <c r="C74" s="97">
        <f t="shared" ref="C74:N74" si="47">IFERROR(C73/AVERAGE(C12,C25,C38),"")</f>
        <v>0.25910882709339578</v>
      </c>
      <c r="D74" s="97">
        <f t="shared" si="47"/>
        <v>0.21824078621622561</v>
      </c>
      <c r="E74" s="97">
        <f>IFERROR(E73/AVERAGE(E12,E25,E38),"")</f>
        <v>5.4452012016590827E-2</v>
      </c>
      <c r="F74" s="97">
        <f t="shared" si="47"/>
        <v>0.28783226112869426</v>
      </c>
      <c r="G74" s="97">
        <f t="shared" si="47"/>
        <v>6.7399389573290114E-2</v>
      </c>
      <c r="H74" s="97">
        <f t="shared" si="47"/>
        <v>2.0769359051954608E-2</v>
      </c>
      <c r="I74" s="97" t="str">
        <f t="shared" si="47"/>
        <v/>
      </c>
      <c r="J74" s="97">
        <f t="shared" si="47"/>
        <v>4.0353971870915308E-2</v>
      </c>
      <c r="K74" s="97">
        <f t="shared" si="47"/>
        <v>0.73557783770710172</v>
      </c>
      <c r="L74" s="97">
        <f t="shared" si="47"/>
        <v>0.12197916409308956</v>
      </c>
      <c r="M74" s="97">
        <f t="shared" si="47"/>
        <v>0.20801355378192363</v>
      </c>
      <c r="N74" s="97">
        <f t="shared" si="47"/>
        <v>0.24713469538334584</v>
      </c>
      <c r="O74" s="8"/>
    </row>
    <row r="75" spans="1:16" x14ac:dyDescent="0.2">
      <c r="A75" s="93" t="s">
        <v>38</v>
      </c>
      <c r="B75" s="98">
        <f>B67</f>
        <v>41.176232001037818</v>
      </c>
      <c r="C75" s="98">
        <f>C67+B75</f>
        <v>66.006770407182614</v>
      </c>
      <c r="D75" s="98">
        <f t="shared" ref="D75:M75" si="48">D67+C75</f>
        <v>86.106740232308809</v>
      </c>
      <c r="E75" s="98">
        <f t="shared" si="48"/>
        <v>87.546434798544468</v>
      </c>
      <c r="F75" s="98">
        <f t="shared" si="48"/>
        <v>89.163089108580309</v>
      </c>
      <c r="G75" s="98">
        <f t="shared" si="48"/>
        <v>89.524440949978157</v>
      </c>
      <c r="H75" s="98">
        <f t="shared" si="48"/>
        <v>89.641095260013998</v>
      </c>
      <c r="I75" s="98">
        <f t="shared" si="48"/>
        <v>89.641095260013998</v>
      </c>
      <c r="J75" s="98">
        <f t="shared" si="48"/>
        <v>89.847144632773848</v>
      </c>
      <c r="K75" s="98">
        <f t="shared" si="48"/>
        <v>103.75630094797538</v>
      </c>
      <c r="L75" s="98">
        <f t="shared" si="48"/>
        <v>112.78643479196474</v>
      </c>
      <c r="M75" s="98">
        <f t="shared" si="48"/>
        <v>134.06091232474861</v>
      </c>
      <c r="N75" s="100"/>
      <c r="O75" s="8"/>
    </row>
    <row r="76" spans="1:16" x14ac:dyDescent="0.2">
      <c r="A76" s="93" t="s">
        <v>39</v>
      </c>
      <c r="B76" s="98">
        <f>M75+B69</f>
        <v>134.06091232474861</v>
      </c>
      <c r="C76" s="98">
        <f>B76+C69</f>
        <v>134.06091232474861</v>
      </c>
      <c r="D76" s="98">
        <f t="shared" ref="D76:M76" si="49">C76+D69</f>
        <v>134.06091232474861</v>
      </c>
      <c r="E76" s="98">
        <f t="shared" si="49"/>
        <v>134.06091232474861</v>
      </c>
      <c r="F76" s="98">
        <f t="shared" si="49"/>
        <v>134.06091232474861</v>
      </c>
      <c r="G76" s="98">
        <f t="shared" si="49"/>
        <v>134.06091232474861</v>
      </c>
      <c r="H76" s="98">
        <f t="shared" si="49"/>
        <v>134.06091232474861</v>
      </c>
      <c r="I76" s="98">
        <f t="shared" si="49"/>
        <v>134.06091232474861</v>
      </c>
      <c r="J76" s="98">
        <f t="shared" si="49"/>
        <v>134.06091232474861</v>
      </c>
      <c r="K76" s="98">
        <f t="shared" si="49"/>
        <v>134.06091232474861</v>
      </c>
      <c r="L76" s="98">
        <f t="shared" si="49"/>
        <v>134.06091232474861</v>
      </c>
      <c r="M76" s="98">
        <f t="shared" si="49"/>
        <v>134.06091232474861</v>
      </c>
      <c r="N76" s="100"/>
      <c r="O76" s="8"/>
    </row>
    <row r="77" spans="1:16" x14ac:dyDescent="0.2">
      <c r="A77" s="93" t="s">
        <v>40</v>
      </c>
      <c r="B77" s="98">
        <f>M76+B71</f>
        <v>134.06091232474861</v>
      </c>
      <c r="C77" s="98">
        <f>B77+C71</f>
        <v>134.06091232474861</v>
      </c>
      <c r="D77" s="98">
        <f t="shared" ref="D77:M77" si="50">C77+D71</f>
        <v>134.06091232474861</v>
      </c>
      <c r="E77" s="98">
        <f t="shared" si="50"/>
        <v>134.06091232474861</v>
      </c>
      <c r="F77" s="98">
        <f t="shared" si="50"/>
        <v>134.06091232474861</v>
      </c>
      <c r="G77" s="98">
        <f t="shared" si="50"/>
        <v>134.06091232474861</v>
      </c>
      <c r="H77" s="98">
        <f t="shared" si="50"/>
        <v>134.06091232474861</v>
      </c>
      <c r="I77" s="98">
        <f t="shared" si="50"/>
        <v>134.06091232474861</v>
      </c>
      <c r="J77" s="98">
        <f t="shared" si="50"/>
        <v>134.06091232474861</v>
      </c>
      <c r="K77" s="98">
        <f t="shared" si="50"/>
        <v>134.06091232474861</v>
      </c>
      <c r="L77" s="98">
        <f t="shared" si="50"/>
        <v>134.06091232474861</v>
      </c>
      <c r="M77" s="98">
        <f t="shared" si="50"/>
        <v>134.06091232474861</v>
      </c>
      <c r="N77" s="100"/>
      <c r="O77" s="8"/>
    </row>
    <row r="78" spans="1:16" x14ac:dyDescent="0.2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</row>
    <row r="79" spans="1:16" x14ac:dyDescent="0.2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</row>
    <row r="80" spans="1:16" x14ac:dyDescent="0.2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</row>
    <row r="81" spans="1:15" x14ac:dyDescent="0.2">
      <c r="A81" s="92" t="s">
        <v>79</v>
      </c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</row>
    <row r="82" spans="1:15" x14ac:dyDescent="0.2">
      <c r="A82" s="92" t="s">
        <v>77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</row>
    <row r="83" spans="1:15" x14ac:dyDescent="0.2">
      <c r="A83" s="92" t="s">
        <v>198</v>
      </c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</row>
    <row r="84" spans="1:15" x14ac:dyDescent="0.2">
      <c r="A84" s="92" t="s">
        <v>196</v>
      </c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</row>
    <row r="85" spans="1:15" x14ac:dyDescent="0.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</row>
    <row r="86" spans="1:15" x14ac:dyDescent="0.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</row>
    <row r="87" spans="1:15" x14ac:dyDescent="0.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</row>
    <row r="88" spans="1:15" x14ac:dyDescent="0.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</row>
    <row r="89" spans="1:15" x14ac:dyDescent="0.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</row>
    <row r="90" spans="1:15" x14ac:dyDescent="0.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</row>
    <row r="91" spans="1:15" x14ac:dyDescent="0.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</row>
    <row r="92" spans="1:15" x14ac:dyDescent="0.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</row>
    <row r="93" spans="1:15" x14ac:dyDescent="0.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</row>
    <row r="94" spans="1:15" x14ac:dyDescent="0.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</row>
    <row r="95" spans="1:15" x14ac:dyDescent="0.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</row>
    <row r="96" spans="1:15" x14ac:dyDescent="0.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</row>
    <row r="97" spans="1:15" x14ac:dyDescent="0.2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</row>
    <row r="98" spans="1:15" x14ac:dyDescent="0.2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</row>
    <row r="99" spans="1:15" x14ac:dyDescent="0.2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</row>
    <row r="100" spans="1:15" x14ac:dyDescent="0.2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</row>
  </sheetData>
  <mergeCells count="9">
    <mergeCell ref="A69:A70"/>
    <mergeCell ref="A71:A72"/>
    <mergeCell ref="A73:A74"/>
    <mergeCell ref="A3:N3"/>
    <mergeCell ref="A1:N2"/>
    <mergeCell ref="A16:N16"/>
    <mergeCell ref="A29:N29"/>
    <mergeCell ref="A65:N65"/>
    <mergeCell ref="A67:A6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O62"/>
  <sheetViews>
    <sheetView zoomScale="125" zoomScaleNormal="125" workbookViewId="0">
      <selection activeCell="A11" sqref="A11"/>
    </sheetView>
  </sheetViews>
  <sheetFormatPr baseColWidth="10" defaultColWidth="0" defaultRowHeight="16" zeroHeight="1" x14ac:dyDescent="0.2"/>
  <cols>
    <col min="1" max="1" width="46.1640625" style="105" bestFit="1" customWidth="1"/>
    <col min="2" max="14" width="9.83203125" style="105" customWidth="1"/>
    <col min="15" max="15" width="3" style="105" customWidth="1"/>
    <col min="16" max="16384" width="9" style="105" hidden="1"/>
  </cols>
  <sheetData>
    <row r="1" spans="1:15" x14ac:dyDescent="0.2">
      <c r="A1" s="104"/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</row>
    <row r="2" spans="1:15" ht="19" customHeight="1" x14ac:dyDescent="0.2">
      <c r="A2" s="38" t="s">
        <v>260</v>
      </c>
      <c r="B2" s="146" t="str">
        <f>THERMAL_BASELINE!B2</f>
        <v xml:space="preserve">KINDERGARTEN №215 </v>
      </c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8"/>
      <c r="O2" s="104"/>
    </row>
    <row r="3" spans="1:15" ht="19" customHeight="1" x14ac:dyDescent="0.2">
      <c r="A3" s="38" t="s">
        <v>261</v>
      </c>
      <c r="B3" s="149" t="str">
        <f>THERMAL_BASELINE!B3</f>
        <v>Chisinau Municipality, 83 Stefan cel Mare si Sfant boulevard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1"/>
      <c r="O3" s="104"/>
    </row>
    <row r="4" spans="1:15" ht="19" customHeight="1" x14ac:dyDescent="0.2">
      <c r="A4" s="38" t="s">
        <v>276</v>
      </c>
      <c r="B4" s="117">
        <v>10</v>
      </c>
      <c r="C4" s="118" t="s">
        <v>18</v>
      </c>
      <c r="D4" s="36"/>
      <c r="E4" s="36"/>
      <c r="F4" s="36"/>
      <c r="G4" s="36"/>
      <c r="H4" s="36"/>
      <c r="I4" s="36"/>
      <c r="J4" s="36"/>
      <c r="K4" s="104"/>
      <c r="L4" s="104"/>
      <c r="M4" s="104"/>
      <c r="N4" s="104"/>
      <c r="O4" s="104"/>
    </row>
    <row r="5" spans="1:15" ht="19" customHeight="1" x14ac:dyDescent="0.2">
      <c r="A5" s="38" t="s">
        <v>265</v>
      </c>
      <c r="B5" s="120">
        <v>2017</v>
      </c>
      <c r="C5" s="118"/>
      <c r="D5" s="36"/>
      <c r="E5" s="36"/>
      <c r="F5" s="36"/>
      <c r="G5" s="36"/>
      <c r="H5" s="36"/>
      <c r="I5" s="36"/>
      <c r="J5" s="36"/>
      <c r="K5" s="104"/>
      <c r="L5" s="104"/>
      <c r="M5" s="104"/>
      <c r="N5" s="104"/>
      <c r="O5" s="104"/>
    </row>
    <row r="6" spans="1:15" ht="19" customHeight="1" x14ac:dyDescent="0.2">
      <c r="A6" s="38" t="s">
        <v>277</v>
      </c>
      <c r="B6" s="106">
        <v>20</v>
      </c>
      <c r="C6" s="119" t="s">
        <v>58</v>
      </c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</row>
    <row r="7" spans="1:15" ht="19" customHeight="1" x14ac:dyDescent="0.2">
      <c r="A7" s="38" t="s">
        <v>278</v>
      </c>
      <c r="B7" s="106">
        <v>80</v>
      </c>
      <c r="C7" s="119" t="s">
        <v>58</v>
      </c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</row>
    <row r="8" spans="1:15" ht="19" customHeight="1" x14ac:dyDescent="0.2">
      <c r="A8" s="38" t="s">
        <v>279</v>
      </c>
      <c r="B8" s="106">
        <v>10</v>
      </c>
      <c r="C8" s="119" t="s">
        <v>58</v>
      </c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1:15" ht="19" customHeight="1" x14ac:dyDescent="0.2">
      <c r="A9" s="38" t="s">
        <v>280</v>
      </c>
      <c r="B9" s="106">
        <v>0</v>
      </c>
      <c r="C9" s="119" t="s">
        <v>58</v>
      </c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</row>
    <row r="10" spans="1:15" ht="19" customHeight="1" x14ac:dyDescent="0.2">
      <c r="A10" s="38" t="s">
        <v>281</v>
      </c>
      <c r="B10" s="106">
        <v>10</v>
      </c>
      <c r="C10" s="119" t="s">
        <v>58</v>
      </c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</row>
    <row r="11" spans="1:15" ht="19" customHeight="1" x14ac:dyDescent="0.2">
      <c r="A11" s="38" t="s">
        <v>282</v>
      </c>
      <c r="B11" s="107">
        <f>SUM(B6:B10)</f>
        <v>120</v>
      </c>
      <c r="C11" s="119" t="s">
        <v>58</v>
      </c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</row>
    <row r="12" spans="1:15" x14ac:dyDescent="0.2">
      <c r="A12" s="104"/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</row>
    <row r="13" spans="1:15" ht="17" customHeight="1" x14ac:dyDescent="0.2">
      <c r="A13" s="130" t="s">
        <v>72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04"/>
    </row>
    <row r="14" spans="1:15" ht="17" customHeight="1" x14ac:dyDescent="0.2">
      <c r="A14" s="47" t="s">
        <v>92</v>
      </c>
      <c r="B14" s="47">
        <v>1</v>
      </c>
      <c r="C14" s="47">
        <v>2</v>
      </c>
      <c r="D14" s="47">
        <v>3</v>
      </c>
      <c r="E14" s="47">
        <v>4</v>
      </c>
      <c r="F14" s="47">
        <v>5</v>
      </c>
      <c r="G14" s="47">
        <v>6</v>
      </c>
      <c r="H14" s="47">
        <v>7</v>
      </c>
      <c r="I14" s="47">
        <v>8</v>
      </c>
      <c r="J14" s="47">
        <v>9</v>
      </c>
      <c r="K14" s="47">
        <v>10</v>
      </c>
      <c r="L14" s="47">
        <v>11</v>
      </c>
      <c r="M14" s="47">
        <v>12</v>
      </c>
      <c r="N14" s="47" t="s">
        <v>0</v>
      </c>
      <c r="O14" s="104"/>
    </row>
    <row r="15" spans="1:15" ht="17" customHeight="1" x14ac:dyDescent="0.2">
      <c r="A15" s="108">
        <v>2021</v>
      </c>
      <c r="B15" s="109">
        <v>31</v>
      </c>
      <c r="C15" s="109">
        <v>28</v>
      </c>
      <c r="D15" s="109">
        <v>31</v>
      </c>
      <c r="E15" s="109">
        <v>30</v>
      </c>
      <c r="F15" s="109">
        <v>31</v>
      </c>
      <c r="G15" s="109">
        <v>30</v>
      </c>
      <c r="H15" s="109">
        <v>31</v>
      </c>
      <c r="I15" s="109">
        <v>31</v>
      </c>
      <c r="J15" s="109">
        <v>30</v>
      </c>
      <c r="K15" s="109">
        <v>31</v>
      </c>
      <c r="L15" s="109">
        <v>30</v>
      </c>
      <c r="M15" s="109">
        <v>31</v>
      </c>
      <c r="N15" s="110">
        <f>SUM(B15:M15)</f>
        <v>365</v>
      </c>
      <c r="O15" s="104"/>
    </row>
    <row r="16" spans="1:15" ht="17" customHeight="1" x14ac:dyDescent="0.2">
      <c r="A16" s="108">
        <f>A15+1</f>
        <v>2022</v>
      </c>
      <c r="B16" s="109">
        <v>31</v>
      </c>
      <c r="C16" s="109">
        <v>29</v>
      </c>
      <c r="D16" s="109">
        <v>31</v>
      </c>
      <c r="E16" s="109">
        <v>30</v>
      </c>
      <c r="F16" s="109">
        <v>31</v>
      </c>
      <c r="G16" s="109">
        <v>30</v>
      </c>
      <c r="H16" s="109">
        <v>31</v>
      </c>
      <c r="I16" s="109">
        <v>31</v>
      </c>
      <c r="J16" s="109">
        <v>30</v>
      </c>
      <c r="K16" s="109">
        <v>31</v>
      </c>
      <c r="L16" s="109">
        <v>30</v>
      </c>
      <c r="M16" s="109">
        <v>31</v>
      </c>
      <c r="N16" s="110">
        <f t="shared" ref="N16:N17" si="0">SUM(B16:M16)</f>
        <v>366</v>
      </c>
      <c r="O16" s="104"/>
    </row>
    <row r="17" spans="1:15" ht="17" customHeight="1" x14ac:dyDescent="0.2">
      <c r="A17" s="108">
        <f>A16+1</f>
        <v>2023</v>
      </c>
      <c r="B17" s="109">
        <v>31</v>
      </c>
      <c r="C17" s="109">
        <v>28</v>
      </c>
      <c r="D17" s="109">
        <v>31</v>
      </c>
      <c r="E17" s="109">
        <v>30</v>
      </c>
      <c r="F17" s="109">
        <v>31</v>
      </c>
      <c r="G17" s="109">
        <v>30</v>
      </c>
      <c r="H17" s="109">
        <v>31</v>
      </c>
      <c r="I17" s="109">
        <v>31</v>
      </c>
      <c r="J17" s="109">
        <v>30</v>
      </c>
      <c r="K17" s="109">
        <v>31</v>
      </c>
      <c r="L17" s="109">
        <v>30</v>
      </c>
      <c r="M17" s="109">
        <v>31</v>
      </c>
      <c r="N17" s="110">
        <f t="shared" si="0"/>
        <v>365</v>
      </c>
      <c r="O17" s="104"/>
    </row>
    <row r="18" spans="1:15" s="116" customFormat="1" ht="17" customHeight="1" x14ac:dyDescent="0.2">
      <c r="A18" s="113" t="s">
        <v>2</v>
      </c>
      <c r="B18" s="114">
        <f>AVERAGE(B15:B17)</f>
        <v>31</v>
      </c>
      <c r="C18" s="114">
        <f t="shared" ref="C18:N18" si="1">AVERAGE(C15:C17)</f>
        <v>28.333333333333332</v>
      </c>
      <c r="D18" s="114">
        <f t="shared" si="1"/>
        <v>31</v>
      </c>
      <c r="E18" s="114">
        <f t="shared" si="1"/>
        <v>30</v>
      </c>
      <c r="F18" s="114">
        <f t="shared" si="1"/>
        <v>31</v>
      </c>
      <c r="G18" s="114">
        <f t="shared" si="1"/>
        <v>30</v>
      </c>
      <c r="H18" s="114">
        <f t="shared" si="1"/>
        <v>31</v>
      </c>
      <c r="I18" s="114">
        <f t="shared" si="1"/>
        <v>31</v>
      </c>
      <c r="J18" s="114">
        <f t="shared" si="1"/>
        <v>30</v>
      </c>
      <c r="K18" s="114">
        <f t="shared" si="1"/>
        <v>31</v>
      </c>
      <c r="L18" s="114">
        <f t="shared" si="1"/>
        <v>30</v>
      </c>
      <c r="M18" s="114">
        <f t="shared" si="1"/>
        <v>31</v>
      </c>
      <c r="N18" s="114">
        <f t="shared" si="1"/>
        <v>365.33333333333331</v>
      </c>
      <c r="O18" s="115"/>
    </row>
    <row r="19" spans="1:15" ht="17" customHeight="1" x14ac:dyDescent="0.2">
      <c r="A19" s="104"/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</row>
    <row r="20" spans="1:15" ht="17" customHeight="1" x14ac:dyDescent="0.2">
      <c r="A20" s="130" t="s">
        <v>49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04"/>
    </row>
    <row r="21" spans="1:15" ht="17" customHeight="1" x14ac:dyDescent="0.2">
      <c r="A21" s="47" t="s">
        <v>92</v>
      </c>
      <c r="B21" s="47">
        <v>1</v>
      </c>
      <c r="C21" s="47">
        <v>2</v>
      </c>
      <c r="D21" s="47">
        <v>3</v>
      </c>
      <c r="E21" s="47">
        <v>4</v>
      </c>
      <c r="F21" s="47">
        <v>5</v>
      </c>
      <c r="G21" s="47">
        <v>6</v>
      </c>
      <c r="H21" s="47">
        <v>7</v>
      </c>
      <c r="I21" s="47">
        <v>8</v>
      </c>
      <c r="J21" s="47">
        <v>9</v>
      </c>
      <c r="K21" s="47">
        <v>10</v>
      </c>
      <c r="L21" s="47">
        <v>11</v>
      </c>
      <c r="M21" s="47">
        <v>12</v>
      </c>
      <c r="N21" s="47" t="s">
        <v>0</v>
      </c>
      <c r="O21" s="104"/>
    </row>
    <row r="22" spans="1:15" ht="17" customHeight="1" x14ac:dyDescent="0.2">
      <c r="A22" s="108">
        <f>A15</f>
        <v>2021</v>
      </c>
      <c r="B22" s="109">
        <v>9587</v>
      </c>
      <c r="C22" s="109">
        <v>8577</v>
      </c>
      <c r="D22" s="109">
        <v>6876</v>
      </c>
      <c r="E22" s="109">
        <v>5751</v>
      </c>
      <c r="F22" s="109">
        <v>6234</v>
      </c>
      <c r="G22" s="109">
        <v>5380</v>
      </c>
      <c r="H22" s="109">
        <v>5121</v>
      </c>
      <c r="I22" s="109">
        <v>4916</v>
      </c>
      <c r="J22" s="109">
        <v>3766</v>
      </c>
      <c r="K22" s="109">
        <v>6360</v>
      </c>
      <c r="L22" s="109">
        <v>6395</v>
      </c>
      <c r="M22" s="109">
        <v>8163</v>
      </c>
      <c r="N22" s="110">
        <f>SUM(B22:M22)</f>
        <v>77126</v>
      </c>
      <c r="O22" s="104"/>
    </row>
    <row r="23" spans="1:15" ht="17" customHeight="1" x14ac:dyDescent="0.2">
      <c r="A23" s="108">
        <f t="shared" ref="A23:A24" si="2">A16</f>
        <v>2022</v>
      </c>
      <c r="B23" s="109">
        <v>7246</v>
      </c>
      <c r="C23" s="109">
        <v>7259</v>
      </c>
      <c r="D23" s="109">
        <v>11436</v>
      </c>
      <c r="E23" s="109">
        <v>6540</v>
      </c>
      <c r="F23" s="109">
        <v>5938</v>
      </c>
      <c r="G23" s="109">
        <v>6486</v>
      </c>
      <c r="H23" s="109">
        <v>3869</v>
      </c>
      <c r="I23" s="109">
        <v>4185</v>
      </c>
      <c r="J23" s="109">
        <v>4116</v>
      </c>
      <c r="K23" s="109">
        <v>4994</v>
      </c>
      <c r="L23" s="109">
        <v>8093.9999999999991</v>
      </c>
      <c r="M23" s="109">
        <v>6126</v>
      </c>
      <c r="N23" s="110">
        <f t="shared" ref="N23:N24" si="3">SUM(B23:M23)</f>
        <v>76289</v>
      </c>
      <c r="O23" s="104"/>
    </row>
    <row r="24" spans="1:15" ht="17" customHeight="1" x14ac:dyDescent="0.2">
      <c r="A24" s="108">
        <f t="shared" si="2"/>
        <v>2023</v>
      </c>
      <c r="B24" s="109">
        <v>5390</v>
      </c>
      <c r="C24" s="109">
        <v>7060</v>
      </c>
      <c r="D24" s="109">
        <v>8108.0000000000009</v>
      </c>
      <c r="E24" s="109">
        <v>6606</v>
      </c>
      <c r="F24" s="109">
        <v>19440</v>
      </c>
      <c r="G24" s="109">
        <v>7591</v>
      </c>
      <c r="H24" s="109">
        <v>2617</v>
      </c>
      <c r="I24" s="109">
        <v>3453</v>
      </c>
      <c r="J24" s="109">
        <v>5907</v>
      </c>
      <c r="K24" s="109">
        <v>3628</v>
      </c>
      <c r="L24" s="109">
        <v>9792</v>
      </c>
      <c r="M24" s="109">
        <v>4089.0000000000005</v>
      </c>
      <c r="N24" s="110">
        <f t="shared" si="3"/>
        <v>83681</v>
      </c>
      <c r="O24" s="104"/>
    </row>
    <row r="25" spans="1:15" s="116" customFormat="1" ht="17" customHeight="1" x14ac:dyDescent="0.2">
      <c r="A25" s="113" t="s">
        <v>2</v>
      </c>
      <c r="B25" s="114">
        <f>IFERROR(AVERAGE(B22:B24),0)</f>
        <v>7407.666666666667</v>
      </c>
      <c r="C25" s="114">
        <f t="shared" ref="C25:M25" si="4">IFERROR(AVERAGE(C22:C24),0)</f>
        <v>7632</v>
      </c>
      <c r="D25" s="114">
        <f t="shared" si="4"/>
        <v>8806.6666666666661</v>
      </c>
      <c r="E25" s="114">
        <f t="shared" si="4"/>
        <v>6299</v>
      </c>
      <c r="F25" s="114">
        <f t="shared" si="4"/>
        <v>10537.333333333334</v>
      </c>
      <c r="G25" s="114">
        <f t="shared" si="4"/>
        <v>6485.666666666667</v>
      </c>
      <c r="H25" s="114">
        <f t="shared" si="4"/>
        <v>3869</v>
      </c>
      <c r="I25" s="114">
        <f t="shared" si="4"/>
        <v>4184.666666666667</v>
      </c>
      <c r="J25" s="114">
        <f t="shared" si="4"/>
        <v>4596.333333333333</v>
      </c>
      <c r="K25" s="114">
        <f t="shared" si="4"/>
        <v>4994</v>
      </c>
      <c r="L25" s="114">
        <f t="shared" si="4"/>
        <v>8093.666666666667</v>
      </c>
      <c r="M25" s="114">
        <f t="shared" si="4"/>
        <v>6126</v>
      </c>
      <c r="N25" s="114">
        <f t="shared" ref="N25" si="5">AVERAGE(N22:N24)</f>
        <v>79032</v>
      </c>
      <c r="O25" s="115"/>
    </row>
    <row r="26" spans="1:15" ht="17" customHeight="1" x14ac:dyDescent="0.2">
      <c r="A26" s="104"/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</row>
    <row r="27" spans="1:15" ht="17" customHeight="1" x14ac:dyDescent="0.2">
      <c r="A27" s="130" t="s">
        <v>48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04"/>
    </row>
    <row r="28" spans="1:15" ht="17" customHeight="1" x14ac:dyDescent="0.2">
      <c r="A28" s="47" t="s">
        <v>92</v>
      </c>
      <c r="B28" s="47">
        <v>1</v>
      </c>
      <c r="C28" s="47">
        <v>2</v>
      </c>
      <c r="D28" s="47">
        <v>3</v>
      </c>
      <c r="E28" s="47">
        <v>4</v>
      </c>
      <c r="F28" s="47">
        <v>5</v>
      </c>
      <c r="G28" s="47">
        <v>6</v>
      </c>
      <c r="H28" s="47">
        <v>7</v>
      </c>
      <c r="I28" s="47">
        <v>8</v>
      </c>
      <c r="J28" s="47">
        <v>9</v>
      </c>
      <c r="K28" s="47">
        <v>10</v>
      </c>
      <c r="L28" s="47">
        <v>11</v>
      </c>
      <c r="M28" s="47">
        <v>12</v>
      </c>
      <c r="N28" s="47" t="s">
        <v>0</v>
      </c>
      <c r="O28" s="104"/>
    </row>
    <row r="29" spans="1:15" ht="17" customHeight="1" x14ac:dyDescent="0.2">
      <c r="A29" s="108">
        <f>A22</f>
        <v>2021</v>
      </c>
      <c r="B29" s="111">
        <f>IFERROR(B22/B15,"")</f>
        <v>309.25806451612902</v>
      </c>
      <c r="C29" s="111">
        <f t="shared" ref="C29:M29" si="6">IFERROR(C22/C15,"")</f>
        <v>306.32142857142856</v>
      </c>
      <c r="D29" s="111">
        <f t="shared" si="6"/>
        <v>221.80645161290323</v>
      </c>
      <c r="E29" s="111">
        <f t="shared" si="6"/>
        <v>191.7</v>
      </c>
      <c r="F29" s="111">
        <f t="shared" si="6"/>
        <v>201.09677419354838</v>
      </c>
      <c r="G29" s="111">
        <f t="shared" si="6"/>
        <v>179.33333333333334</v>
      </c>
      <c r="H29" s="111">
        <f t="shared" si="6"/>
        <v>165.19354838709677</v>
      </c>
      <c r="I29" s="111">
        <f t="shared" si="6"/>
        <v>158.58064516129033</v>
      </c>
      <c r="J29" s="111">
        <f t="shared" si="6"/>
        <v>125.53333333333333</v>
      </c>
      <c r="K29" s="112">
        <f t="shared" si="6"/>
        <v>205.16129032258064</v>
      </c>
      <c r="L29" s="111">
        <f t="shared" si="6"/>
        <v>213.16666666666666</v>
      </c>
      <c r="M29" s="111">
        <f t="shared" si="6"/>
        <v>263.32258064516128</v>
      </c>
      <c r="N29" s="110">
        <f>SUM(B29:M29)</f>
        <v>2540.4741167434713</v>
      </c>
      <c r="O29" s="104"/>
    </row>
    <row r="30" spans="1:15" ht="17" customHeight="1" x14ac:dyDescent="0.2">
      <c r="A30" s="108">
        <f t="shared" ref="A30:A31" si="7">A23</f>
        <v>2022</v>
      </c>
      <c r="B30" s="111">
        <f t="shared" ref="B30:M31" si="8">IFERROR(B23/B16,"")</f>
        <v>233.74193548387098</v>
      </c>
      <c r="C30" s="111">
        <f t="shared" si="8"/>
        <v>250.31034482758622</v>
      </c>
      <c r="D30" s="111">
        <f t="shared" si="8"/>
        <v>368.90322580645159</v>
      </c>
      <c r="E30" s="111">
        <f t="shared" si="8"/>
        <v>218</v>
      </c>
      <c r="F30" s="111">
        <f t="shared" si="8"/>
        <v>191.54838709677421</v>
      </c>
      <c r="G30" s="111">
        <f t="shared" si="8"/>
        <v>216.2</v>
      </c>
      <c r="H30" s="111">
        <f t="shared" si="8"/>
        <v>124.80645161290323</v>
      </c>
      <c r="I30" s="111">
        <f t="shared" si="8"/>
        <v>135</v>
      </c>
      <c r="J30" s="111">
        <f t="shared" si="8"/>
        <v>137.19999999999999</v>
      </c>
      <c r="K30" s="111">
        <f t="shared" si="8"/>
        <v>161.09677419354838</v>
      </c>
      <c r="L30" s="111">
        <f t="shared" si="8"/>
        <v>269.79999999999995</v>
      </c>
      <c r="M30" s="111">
        <f t="shared" si="8"/>
        <v>197.61290322580646</v>
      </c>
      <c r="N30" s="110">
        <f t="shared" ref="N30:N31" si="9">SUM(B30:M30)</f>
        <v>2504.2200222469405</v>
      </c>
      <c r="O30" s="104"/>
    </row>
    <row r="31" spans="1:15" ht="17" customHeight="1" x14ac:dyDescent="0.2">
      <c r="A31" s="108">
        <f t="shared" si="7"/>
        <v>2023</v>
      </c>
      <c r="B31" s="111">
        <f t="shared" si="8"/>
        <v>173.87096774193549</v>
      </c>
      <c r="C31" s="111">
        <f t="shared" si="8"/>
        <v>252.14285714285714</v>
      </c>
      <c r="D31" s="111">
        <f t="shared" si="8"/>
        <v>261.54838709677421</v>
      </c>
      <c r="E31" s="111">
        <f t="shared" si="8"/>
        <v>220.2</v>
      </c>
      <c r="F31" s="112">
        <f t="shared" si="8"/>
        <v>627.09677419354841</v>
      </c>
      <c r="G31" s="111">
        <f t="shared" si="8"/>
        <v>253.03333333333333</v>
      </c>
      <c r="H31" s="111">
        <f t="shared" si="8"/>
        <v>84.41935483870968</v>
      </c>
      <c r="I31" s="111">
        <f t="shared" si="8"/>
        <v>111.38709677419355</v>
      </c>
      <c r="J31" s="111">
        <f t="shared" si="8"/>
        <v>196.9</v>
      </c>
      <c r="K31" s="111">
        <f t="shared" si="8"/>
        <v>117.03225806451613</v>
      </c>
      <c r="L31" s="111">
        <f t="shared" si="8"/>
        <v>326.39999999999998</v>
      </c>
      <c r="M31" s="111">
        <f t="shared" si="8"/>
        <v>131.90322580645162</v>
      </c>
      <c r="N31" s="110">
        <f t="shared" si="9"/>
        <v>2755.9342549923199</v>
      </c>
      <c r="O31" s="104"/>
    </row>
    <row r="32" spans="1:15" s="116" customFormat="1" ht="17" customHeight="1" x14ac:dyDescent="0.2">
      <c r="A32" s="113" t="s">
        <v>2</v>
      </c>
      <c r="B32" s="114">
        <f>IFERROR(AVERAGE(B29:B31),0)</f>
        <v>238.95698924731184</v>
      </c>
      <c r="C32" s="114">
        <f t="shared" ref="C32:M32" si="10">IFERROR(AVERAGE(C29:C31),0)</f>
        <v>269.59154351395728</v>
      </c>
      <c r="D32" s="114">
        <f t="shared" si="10"/>
        <v>284.08602150537632</v>
      </c>
      <c r="E32" s="114">
        <f t="shared" si="10"/>
        <v>209.96666666666667</v>
      </c>
      <c r="F32" s="114">
        <f t="shared" si="10"/>
        <v>339.91397849462368</v>
      </c>
      <c r="G32" s="114">
        <f t="shared" si="10"/>
        <v>216.18888888888887</v>
      </c>
      <c r="H32" s="114">
        <f t="shared" si="10"/>
        <v>124.80645161290323</v>
      </c>
      <c r="I32" s="114">
        <f t="shared" si="10"/>
        <v>134.98924731182797</v>
      </c>
      <c r="J32" s="114">
        <f t="shared" si="10"/>
        <v>153.21111111111111</v>
      </c>
      <c r="K32" s="114">
        <f t="shared" si="10"/>
        <v>161.09677419354838</v>
      </c>
      <c r="L32" s="114">
        <f t="shared" si="10"/>
        <v>269.78888888888883</v>
      </c>
      <c r="M32" s="114">
        <f t="shared" si="10"/>
        <v>197.61290322580646</v>
      </c>
      <c r="N32" s="114">
        <f t="shared" ref="N32" si="11">AVERAGE(N29:N31)</f>
        <v>2600.2094646609107</v>
      </c>
      <c r="O32" s="115"/>
    </row>
    <row r="33" spans="1:15" ht="17" customHeight="1" x14ac:dyDescent="0.2">
      <c r="A33" s="104"/>
      <c r="B33" s="104" t="s">
        <v>250</v>
      </c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</row>
    <row r="34" spans="1:15" ht="17" customHeight="1" x14ac:dyDescent="0.2">
      <c r="A34" s="130" t="s">
        <v>53</v>
      </c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04"/>
    </row>
    <row r="35" spans="1:15" ht="17" customHeight="1" x14ac:dyDescent="0.2">
      <c r="A35" s="47" t="s">
        <v>92</v>
      </c>
      <c r="B35" s="47">
        <v>1</v>
      </c>
      <c r="C35" s="47">
        <v>2</v>
      </c>
      <c r="D35" s="47">
        <v>3</v>
      </c>
      <c r="E35" s="47">
        <v>4</v>
      </c>
      <c r="F35" s="47">
        <v>5</v>
      </c>
      <c r="G35" s="47">
        <v>6</v>
      </c>
      <c r="H35" s="47">
        <v>7</v>
      </c>
      <c r="I35" s="47">
        <v>8</v>
      </c>
      <c r="J35" s="47">
        <v>9</v>
      </c>
      <c r="K35" s="47">
        <v>10</v>
      </c>
      <c r="L35" s="47">
        <v>11</v>
      </c>
      <c r="M35" s="47">
        <v>12</v>
      </c>
      <c r="N35" s="47" t="s">
        <v>0</v>
      </c>
      <c r="O35" s="104"/>
    </row>
    <row r="36" spans="1:15" ht="17" customHeight="1" x14ac:dyDescent="0.2">
      <c r="A36" s="108">
        <f>A29</f>
        <v>2021</v>
      </c>
      <c r="B36" s="111">
        <f>IFERROR(B29/$B$4,"")</f>
        <v>30.925806451612903</v>
      </c>
      <c r="C36" s="111">
        <f t="shared" ref="C36:M36" si="12">IFERROR(C29/$B$4,"")</f>
        <v>30.632142857142856</v>
      </c>
      <c r="D36" s="111">
        <f t="shared" si="12"/>
        <v>22.180645161290322</v>
      </c>
      <c r="E36" s="111">
        <f t="shared" si="12"/>
        <v>19.169999999999998</v>
      </c>
      <c r="F36" s="111">
        <f t="shared" si="12"/>
        <v>20.109677419354838</v>
      </c>
      <c r="G36" s="111">
        <f t="shared" si="12"/>
        <v>17.933333333333334</v>
      </c>
      <c r="H36" s="111">
        <f t="shared" si="12"/>
        <v>16.519354838709678</v>
      </c>
      <c r="I36" s="111">
        <f t="shared" si="12"/>
        <v>15.858064516129033</v>
      </c>
      <c r="J36" s="111">
        <f t="shared" si="12"/>
        <v>12.553333333333333</v>
      </c>
      <c r="K36" s="111">
        <f t="shared" si="12"/>
        <v>20.516129032258064</v>
      </c>
      <c r="L36" s="111">
        <f t="shared" si="12"/>
        <v>21.316666666666666</v>
      </c>
      <c r="M36" s="111">
        <f t="shared" si="12"/>
        <v>26.332258064516129</v>
      </c>
      <c r="N36" s="110">
        <f>SUM(B36:M36)</f>
        <v>254.04741167434716</v>
      </c>
      <c r="O36" s="104"/>
    </row>
    <row r="37" spans="1:15" ht="17" customHeight="1" x14ac:dyDescent="0.2">
      <c r="A37" s="108">
        <f t="shared" ref="A37:A38" si="13">A30</f>
        <v>2022</v>
      </c>
      <c r="B37" s="111">
        <f t="shared" ref="B37:M38" si="14">IFERROR(B30/$B$4,"")</f>
        <v>23.374193548387098</v>
      </c>
      <c r="C37" s="111">
        <f t="shared" si="14"/>
        <v>25.031034482758621</v>
      </c>
      <c r="D37" s="111">
        <f t="shared" si="14"/>
        <v>36.890322580645162</v>
      </c>
      <c r="E37" s="111">
        <f t="shared" si="14"/>
        <v>21.8</v>
      </c>
      <c r="F37" s="111">
        <f t="shared" si="14"/>
        <v>19.154838709677421</v>
      </c>
      <c r="G37" s="111">
        <f t="shared" si="14"/>
        <v>21.619999999999997</v>
      </c>
      <c r="H37" s="111">
        <f t="shared" si="14"/>
        <v>12.480645161290322</v>
      </c>
      <c r="I37" s="111">
        <f t="shared" si="14"/>
        <v>13.5</v>
      </c>
      <c r="J37" s="111">
        <f t="shared" si="14"/>
        <v>13.719999999999999</v>
      </c>
      <c r="K37" s="111">
        <f t="shared" si="14"/>
        <v>16.109677419354838</v>
      </c>
      <c r="L37" s="111">
        <f t="shared" si="14"/>
        <v>26.979999999999997</v>
      </c>
      <c r="M37" s="111">
        <f t="shared" si="14"/>
        <v>19.761290322580646</v>
      </c>
      <c r="N37" s="110">
        <f t="shared" ref="N37:N38" si="15">SUM(B37:M37)</f>
        <v>250.42200222469407</v>
      </c>
      <c r="O37" s="104"/>
    </row>
    <row r="38" spans="1:15" ht="17" customHeight="1" x14ac:dyDescent="0.2">
      <c r="A38" s="108">
        <f t="shared" si="13"/>
        <v>2023</v>
      </c>
      <c r="B38" s="111">
        <f t="shared" si="14"/>
        <v>17.387096774193548</v>
      </c>
      <c r="C38" s="111">
        <f t="shared" si="14"/>
        <v>25.214285714285715</v>
      </c>
      <c r="D38" s="111">
        <f t="shared" si="14"/>
        <v>26.154838709677421</v>
      </c>
      <c r="E38" s="111">
        <f t="shared" si="14"/>
        <v>22.02</v>
      </c>
      <c r="F38" s="111">
        <f t="shared" si="14"/>
        <v>62.70967741935484</v>
      </c>
      <c r="G38" s="111">
        <f t="shared" si="14"/>
        <v>25.303333333333335</v>
      </c>
      <c r="H38" s="111">
        <f t="shared" si="14"/>
        <v>8.4419354838709673</v>
      </c>
      <c r="I38" s="111">
        <f t="shared" si="14"/>
        <v>11.138709677419355</v>
      </c>
      <c r="J38" s="111">
        <f t="shared" si="14"/>
        <v>19.690000000000001</v>
      </c>
      <c r="K38" s="111">
        <f t="shared" si="14"/>
        <v>11.703225806451613</v>
      </c>
      <c r="L38" s="111">
        <f t="shared" si="14"/>
        <v>32.64</v>
      </c>
      <c r="M38" s="111">
        <f t="shared" si="14"/>
        <v>13.190322580645162</v>
      </c>
      <c r="N38" s="110">
        <f t="shared" si="15"/>
        <v>275.5934254992319</v>
      </c>
      <c r="O38" s="104"/>
    </row>
    <row r="39" spans="1:15" s="116" customFormat="1" ht="17" customHeight="1" x14ac:dyDescent="0.2">
      <c r="A39" s="113" t="s">
        <v>2</v>
      </c>
      <c r="B39" s="114">
        <f>IFERROR(AVERAGE(B36:B38),0)</f>
        <v>23.895698924731182</v>
      </c>
      <c r="C39" s="114">
        <f t="shared" ref="C39:M39" si="16">IFERROR(AVERAGE(C36:C38),0)</f>
        <v>26.959154351395728</v>
      </c>
      <c r="D39" s="114">
        <f t="shared" si="16"/>
        <v>28.408602150537632</v>
      </c>
      <c r="E39" s="114">
        <f t="shared" si="16"/>
        <v>20.996666666666666</v>
      </c>
      <c r="F39" s="114">
        <f t="shared" si="16"/>
        <v>33.991397849462366</v>
      </c>
      <c r="G39" s="114">
        <f t="shared" si="16"/>
        <v>21.618888888888886</v>
      </c>
      <c r="H39" s="114">
        <f t="shared" si="16"/>
        <v>12.480645161290321</v>
      </c>
      <c r="I39" s="114">
        <f t="shared" si="16"/>
        <v>13.498924731182797</v>
      </c>
      <c r="J39" s="114">
        <f t="shared" si="16"/>
        <v>15.321111111111113</v>
      </c>
      <c r="K39" s="114">
        <f t="shared" si="16"/>
        <v>16.109677419354838</v>
      </c>
      <c r="L39" s="114">
        <f t="shared" si="16"/>
        <v>26.978888888888889</v>
      </c>
      <c r="M39" s="114">
        <f t="shared" si="16"/>
        <v>19.761290322580646</v>
      </c>
      <c r="N39" s="114">
        <f t="shared" ref="N39" si="17">AVERAGE(N36:N38)</f>
        <v>260.02094646609106</v>
      </c>
      <c r="O39" s="115"/>
    </row>
    <row r="40" spans="1:15" x14ac:dyDescent="0.2">
      <c r="A40" s="104"/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</row>
    <row r="41" spans="1:15" x14ac:dyDescent="0.2">
      <c r="A41" s="104"/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</row>
    <row r="42" spans="1:15" x14ac:dyDescent="0.2">
      <c r="A42" s="104"/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</row>
    <row r="43" spans="1:15" x14ac:dyDescent="0.2">
      <c r="A43" s="115" t="s">
        <v>80</v>
      </c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</row>
    <row r="44" spans="1:15" x14ac:dyDescent="0.2">
      <c r="A44" s="115" t="s">
        <v>77</v>
      </c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</row>
    <row r="45" spans="1:15" x14ac:dyDescent="0.2">
      <c r="A45" s="115" t="s">
        <v>203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</row>
    <row r="46" spans="1:15" x14ac:dyDescent="0.2">
      <c r="A46" s="115" t="s">
        <v>204</v>
      </c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</row>
    <row r="47" spans="1:15" x14ac:dyDescent="0.2">
      <c r="A47" s="115" t="s">
        <v>205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</row>
    <row r="48" spans="1:15" x14ac:dyDescent="0.2">
      <c r="A48" s="104"/>
      <c r="B48" s="104"/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</row>
    <row r="49" spans="1:15" x14ac:dyDescent="0.2">
      <c r="A49" s="104"/>
      <c r="B49" s="104"/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</row>
    <row r="50" spans="1:15" x14ac:dyDescent="0.2">
      <c r="A50" s="104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</row>
    <row r="51" spans="1:15" x14ac:dyDescent="0.2">
      <c r="A51" s="104"/>
      <c r="B51" s="104"/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</row>
    <row r="52" spans="1:15" x14ac:dyDescent="0.2">
      <c r="A52" s="104"/>
      <c r="B52" s="104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</row>
    <row r="53" spans="1:15" x14ac:dyDescent="0.2">
      <c r="A53" s="104"/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</row>
    <row r="54" spans="1:15" x14ac:dyDescent="0.2">
      <c r="A54" s="104"/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</row>
    <row r="55" spans="1:15" x14ac:dyDescent="0.2">
      <c r="A55" s="104"/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</row>
    <row r="56" spans="1:15" x14ac:dyDescent="0.2">
      <c r="A56" s="104"/>
      <c r="B56" s="104"/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</row>
    <row r="57" spans="1:15" x14ac:dyDescent="0.2">
      <c r="A57" s="104"/>
      <c r="B57" s="104"/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</row>
    <row r="58" spans="1:15" x14ac:dyDescent="0.2">
      <c r="A58" s="104"/>
      <c r="B58" s="104"/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</row>
    <row r="59" spans="1:15" x14ac:dyDescent="0.2">
      <c r="A59" s="104"/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</row>
    <row r="60" spans="1:15" x14ac:dyDescent="0.2">
      <c r="A60" s="104"/>
      <c r="B60" s="104"/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</row>
    <row r="61" spans="1:15" x14ac:dyDescent="0.2">
      <c r="A61" s="104"/>
      <c r="B61" s="104"/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4"/>
      <c r="O61" s="104"/>
    </row>
    <row r="62" spans="1:15" x14ac:dyDescent="0.2">
      <c r="A62" s="104"/>
      <c r="B62" s="104"/>
      <c r="C62" s="104"/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/>
      <c r="O62" s="104"/>
    </row>
  </sheetData>
  <mergeCells count="6">
    <mergeCell ref="A34:N34"/>
    <mergeCell ref="A20:N20"/>
    <mergeCell ref="A13:N13"/>
    <mergeCell ref="A27:N27"/>
    <mergeCell ref="B2:N2"/>
    <mergeCell ref="B3:N3"/>
  </mergeCells>
  <pageMargins left="0.7" right="0.7" top="0.75" bottom="0.75" header="0.3" footer="0.3"/>
  <pageSetup paperSize="9" scale="46" orientation="portrait" horizontalDpi="0" verticalDpi="0"/>
  <colBreaks count="1" manualBreakCount="1">
    <brk id="15" max="1048575" man="1"/>
  </col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P102"/>
  <sheetViews>
    <sheetView zoomScale="130" zoomScaleNormal="130" workbookViewId="0">
      <selection activeCell="A72" sqref="A72:A73"/>
    </sheetView>
  </sheetViews>
  <sheetFormatPr baseColWidth="10" defaultColWidth="0" defaultRowHeight="0" customHeight="1" zeroHeight="1" x14ac:dyDescent="0.2"/>
  <cols>
    <col min="1" max="1" width="52.5" style="9" bestFit="1" customWidth="1"/>
    <col min="2" max="14" width="10.83203125" style="9" customWidth="1"/>
    <col min="15" max="15" width="2.33203125" style="9" customWidth="1"/>
    <col min="16" max="16" width="0" style="9" hidden="1" customWidth="1"/>
    <col min="17" max="16384" width="9" style="9" hidden="1"/>
  </cols>
  <sheetData>
    <row r="1" spans="1:15" ht="15" x14ac:dyDescent="0.2">
      <c r="A1" s="155" t="s">
        <v>50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8"/>
    </row>
    <row r="2" spans="1:15" ht="15" x14ac:dyDescent="0.2">
      <c r="A2" s="155"/>
      <c r="B2" s="155"/>
      <c r="C2" s="155"/>
      <c r="D2" s="155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8"/>
    </row>
    <row r="3" spans="1:15" ht="15" customHeight="1" x14ac:dyDescent="0.2">
      <c r="A3" s="154" t="s">
        <v>30</v>
      </c>
      <c r="B3" s="153" t="s">
        <v>81</v>
      </c>
      <c r="C3" s="153"/>
      <c r="D3" s="153"/>
      <c r="E3" s="121"/>
      <c r="F3" s="5"/>
      <c r="G3" s="5"/>
      <c r="H3" s="5"/>
      <c r="I3" s="5"/>
      <c r="J3" s="5"/>
      <c r="K3" s="5"/>
      <c r="L3" s="5"/>
      <c r="M3" s="5"/>
      <c r="N3" s="5"/>
      <c r="O3" s="8"/>
    </row>
    <row r="4" spans="1:15" ht="15" customHeight="1" x14ac:dyDescent="0.2">
      <c r="A4" s="154"/>
      <c r="B4" s="122">
        <v>1</v>
      </c>
      <c r="C4" s="122">
        <v>2</v>
      </c>
      <c r="D4" s="122">
        <v>3</v>
      </c>
      <c r="E4" s="121"/>
      <c r="F4" s="5"/>
      <c r="G4" s="5"/>
      <c r="H4" s="5"/>
      <c r="I4" s="5"/>
      <c r="J4" s="5"/>
      <c r="K4" s="5"/>
      <c r="L4" s="5"/>
      <c r="M4" s="5"/>
      <c r="N4" s="5"/>
      <c r="O4" s="8"/>
    </row>
    <row r="5" spans="1:15" ht="15" customHeight="1" x14ac:dyDescent="0.2">
      <c r="A5" s="11" t="s">
        <v>276</v>
      </c>
      <c r="B5" s="24">
        <v>10</v>
      </c>
      <c r="C5" s="24">
        <v>10</v>
      </c>
      <c r="D5" s="24">
        <v>10</v>
      </c>
      <c r="E5" s="6" t="s">
        <v>18</v>
      </c>
      <c r="F5" s="5"/>
      <c r="G5" s="5"/>
      <c r="H5" s="5"/>
      <c r="I5" s="5"/>
      <c r="J5" s="5"/>
      <c r="K5" s="5"/>
      <c r="L5" s="5"/>
      <c r="M5" s="5"/>
      <c r="N5" s="5"/>
      <c r="O5" s="8"/>
    </row>
    <row r="6" spans="1:15" ht="15" customHeight="1" x14ac:dyDescent="0.2">
      <c r="A6" s="11" t="s">
        <v>277</v>
      </c>
      <c r="B6" s="25"/>
      <c r="C6" s="25"/>
      <c r="D6" s="25"/>
      <c r="E6" s="26" t="s">
        <v>58</v>
      </c>
      <c r="F6" s="5"/>
      <c r="G6" s="5"/>
      <c r="H6" s="5"/>
      <c r="I6" s="5"/>
      <c r="J6" s="5"/>
      <c r="K6" s="5"/>
      <c r="L6" s="5"/>
      <c r="M6" s="5"/>
      <c r="N6" s="5"/>
      <c r="O6" s="8"/>
    </row>
    <row r="7" spans="1:15" ht="15" customHeight="1" x14ac:dyDescent="0.2">
      <c r="A7" s="11" t="s">
        <v>278</v>
      </c>
      <c r="B7" s="25"/>
      <c r="C7" s="25"/>
      <c r="D7" s="25"/>
      <c r="E7" s="26" t="s">
        <v>58</v>
      </c>
      <c r="F7" s="5"/>
      <c r="G7" s="5"/>
      <c r="H7" s="5"/>
      <c r="I7" s="5"/>
      <c r="J7" s="5"/>
      <c r="K7" s="5"/>
      <c r="L7" s="5"/>
      <c r="M7" s="5"/>
      <c r="N7" s="5"/>
      <c r="O7" s="8"/>
    </row>
    <row r="8" spans="1:15" ht="15" customHeight="1" x14ac:dyDescent="0.2">
      <c r="A8" s="11" t="s">
        <v>279</v>
      </c>
      <c r="B8" s="25"/>
      <c r="C8" s="25"/>
      <c r="D8" s="25"/>
      <c r="E8" s="26" t="s">
        <v>58</v>
      </c>
      <c r="F8" s="5"/>
      <c r="G8" s="5"/>
      <c r="H8" s="5"/>
      <c r="I8" s="5"/>
      <c r="J8" s="5"/>
      <c r="K8" s="5"/>
      <c r="L8" s="5"/>
      <c r="M8" s="5"/>
      <c r="N8" s="5"/>
      <c r="O8" s="8"/>
    </row>
    <row r="9" spans="1:15" ht="15" customHeight="1" x14ac:dyDescent="0.2">
      <c r="A9" s="11" t="s">
        <v>280</v>
      </c>
      <c r="B9" s="25"/>
      <c r="C9" s="25"/>
      <c r="D9" s="25"/>
      <c r="E9" s="26" t="s">
        <v>58</v>
      </c>
      <c r="F9" s="5"/>
      <c r="G9" s="5"/>
      <c r="H9" s="5"/>
      <c r="I9" s="5"/>
      <c r="J9" s="5"/>
      <c r="K9" s="5"/>
      <c r="L9" s="5"/>
      <c r="M9" s="5"/>
      <c r="N9" s="5"/>
      <c r="O9" s="8"/>
    </row>
    <row r="10" spans="1:15" ht="15" customHeight="1" x14ac:dyDescent="0.2">
      <c r="A10" s="11" t="s">
        <v>281</v>
      </c>
      <c r="B10" s="25"/>
      <c r="C10" s="25"/>
      <c r="D10" s="25"/>
      <c r="E10" s="26" t="s">
        <v>58</v>
      </c>
      <c r="F10" s="5"/>
      <c r="G10" s="5"/>
      <c r="H10" s="5"/>
      <c r="I10" s="5"/>
      <c r="J10" s="5"/>
      <c r="K10" s="5"/>
      <c r="L10" s="5"/>
      <c r="M10" s="5"/>
      <c r="N10" s="5"/>
      <c r="O10" s="8"/>
    </row>
    <row r="11" spans="1:15" ht="15" customHeight="1" x14ac:dyDescent="0.2">
      <c r="A11" s="11" t="s">
        <v>282</v>
      </c>
      <c r="B11" s="27">
        <f>SUM(B6:B10)</f>
        <v>0</v>
      </c>
      <c r="C11" s="27">
        <f>SUM(C6:C10)</f>
        <v>0</v>
      </c>
      <c r="D11" s="27">
        <f>SUM(D6:D10)</f>
        <v>0</v>
      </c>
      <c r="E11" s="26" t="s">
        <v>58</v>
      </c>
      <c r="F11" s="5"/>
      <c r="G11" s="5"/>
      <c r="H11" s="5"/>
      <c r="I11" s="5"/>
      <c r="J11" s="5"/>
      <c r="K11" s="5"/>
      <c r="L11" s="5"/>
      <c r="M11" s="5"/>
      <c r="N11" s="5"/>
      <c r="O11" s="8"/>
    </row>
    <row r="12" spans="1:15" ht="15" customHeight="1" x14ac:dyDescent="0.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8"/>
    </row>
    <row r="13" spans="1:15" ht="17" customHeight="1" x14ac:dyDescent="0.2">
      <c r="A13" s="143" t="str">
        <f>THERMAL_VERIFICATION!A3</f>
        <v>VERIFICATION OF ENERGY SAVINGS FOR PERIOD 1</v>
      </c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8"/>
    </row>
    <row r="14" spans="1:15" ht="17" customHeight="1" x14ac:dyDescent="0.2">
      <c r="A14" s="12" t="s">
        <v>30</v>
      </c>
      <c r="B14" s="12">
        <v>1</v>
      </c>
      <c r="C14" s="12">
        <v>2</v>
      </c>
      <c r="D14" s="12">
        <v>3</v>
      </c>
      <c r="E14" s="12">
        <v>4</v>
      </c>
      <c r="F14" s="12">
        <v>5</v>
      </c>
      <c r="G14" s="12">
        <v>6</v>
      </c>
      <c r="H14" s="12">
        <v>7</v>
      </c>
      <c r="I14" s="12">
        <v>8</v>
      </c>
      <c r="J14" s="12">
        <v>9</v>
      </c>
      <c r="K14" s="12">
        <v>10</v>
      </c>
      <c r="L14" s="12">
        <v>11</v>
      </c>
      <c r="M14" s="12">
        <v>12</v>
      </c>
      <c r="N14" s="12" t="str">
        <f>IF(Start!$E$3=1,Dictionary!A48,Dictionary!B48)</f>
        <v>TOTAL</v>
      </c>
      <c r="O14" s="8"/>
    </row>
    <row r="15" spans="1:15" ht="17" customHeight="1" x14ac:dyDescent="0.2">
      <c r="A15" s="13" t="s">
        <v>82</v>
      </c>
      <c r="B15" s="14">
        <v>23</v>
      </c>
      <c r="C15" s="14">
        <v>20</v>
      </c>
      <c r="D15" s="14">
        <v>22</v>
      </c>
      <c r="E15" s="14">
        <v>21</v>
      </c>
      <c r="F15" s="14">
        <v>22</v>
      </c>
      <c r="G15" s="14">
        <v>21</v>
      </c>
      <c r="H15" s="14">
        <v>22</v>
      </c>
      <c r="I15" s="14">
        <v>22</v>
      </c>
      <c r="J15" s="14">
        <v>21</v>
      </c>
      <c r="K15" s="14">
        <v>22</v>
      </c>
      <c r="L15" s="14">
        <v>21</v>
      </c>
      <c r="M15" s="14">
        <v>22</v>
      </c>
      <c r="N15" s="31">
        <f t="shared" ref="N15" si="0">SUM(B15:M15)</f>
        <v>259</v>
      </c>
      <c r="O15" s="8"/>
    </row>
    <row r="16" spans="1:15" ht="17" customHeight="1" x14ac:dyDescent="0.2">
      <c r="A16" s="13" t="s">
        <v>55</v>
      </c>
      <c r="B16" s="16">
        <f>ELECTRICAL_BASELINE!B32*$B$5/ELECTRICAL_BASELINE!$B$4</f>
        <v>238.95698924731181</v>
      </c>
      <c r="C16" s="16">
        <f>ELECTRICAL_BASELINE!C32*$B$5/ELECTRICAL_BASELINE!$B$4</f>
        <v>269.59154351395728</v>
      </c>
      <c r="D16" s="16">
        <f>ELECTRICAL_BASELINE!D32*$B$5/ELECTRICAL_BASELINE!$B$4</f>
        <v>284.08602150537632</v>
      </c>
      <c r="E16" s="16">
        <f>ELECTRICAL_BASELINE!E32*$B$5/ELECTRICAL_BASELINE!$B$4</f>
        <v>209.96666666666664</v>
      </c>
      <c r="F16" s="16">
        <f>ELECTRICAL_BASELINE!F32*$B$5/ELECTRICAL_BASELINE!$B$4</f>
        <v>339.91397849462368</v>
      </c>
      <c r="G16" s="16">
        <f>ELECTRICAL_BASELINE!G32*$B$5/ELECTRICAL_BASELINE!$B$4</f>
        <v>216.18888888888887</v>
      </c>
      <c r="H16" s="16">
        <f>ELECTRICAL_BASELINE!H32*$B$5/ELECTRICAL_BASELINE!$B$4</f>
        <v>124.80645161290322</v>
      </c>
      <c r="I16" s="16">
        <f>ELECTRICAL_BASELINE!I32*$B$5/ELECTRICAL_BASELINE!$B$4</f>
        <v>134.98924731182797</v>
      </c>
      <c r="J16" s="16">
        <f>ELECTRICAL_BASELINE!J32*$B$5/ELECTRICAL_BASELINE!$B$4</f>
        <v>153.21111111111111</v>
      </c>
      <c r="K16" s="16">
        <f>ELECTRICAL_BASELINE!K32*$B$5/ELECTRICAL_BASELINE!$B$4</f>
        <v>161.09677419354838</v>
      </c>
      <c r="L16" s="16">
        <f>ELECTRICAL_BASELINE!L32*$B$5/ELECTRICAL_BASELINE!$B$4</f>
        <v>269.78888888888883</v>
      </c>
      <c r="M16" s="16">
        <f>ELECTRICAL_BASELINE!M32*$B$5/ELECTRICAL_BASELINE!$B$4</f>
        <v>197.61290322580646</v>
      </c>
      <c r="N16" s="31">
        <f>AVERAGE(B16:M16)</f>
        <v>216.68412205507585</v>
      </c>
      <c r="O16" s="8"/>
    </row>
    <row r="17" spans="1:15" ht="17" customHeight="1" x14ac:dyDescent="0.2">
      <c r="A17" s="13" t="s">
        <v>54</v>
      </c>
      <c r="B17" s="16">
        <f>ELECTRICAL_BASELINE!B39</f>
        <v>23.895698924731182</v>
      </c>
      <c r="C17" s="16">
        <f>ELECTRICAL_BASELINE!C39</f>
        <v>26.959154351395728</v>
      </c>
      <c r="D17" s="16">
        <f>ELECTRICAL_BASELINE!D39</f>
        <v>28.408602150537632</v>
      </c>
      <c r="E17" s="16">
        <f>ELECTRICAL_BASELINE!E39</f>
        <v>20.996666666666666</v>
      </c>
      <c r="F17" s="16">
        <f>ELECTRICAL_BASELINE!F39</f>
        <v>33.991397849462366</v>
      </c>
      <c r="G17" s="16">
        <f>ELECTRICAL_BASELINE!G39</f>
        <v>21.618888888888886</v>
      </c>
      <c r="H17" s="16">
        <f>ELECTRICAL_BASELINE!H39</f>
        <v>12.480645161290321</v>
      </c>
      <c r="I17" s="16">
        <f>ELECTRICAL_BASELINE!I39</f>
        <v>13.498924731182797</v>
      </c>
      <c r="J17" s="16">
        <f>ELECTRICAL_BASELINE!J39</f>
        <v>15.321111111111113</v>
      </c>
      <c r="K17" s="16">
        <f>ELECTRICAL_BASELINE!K39</f>
        <v>16.109677419354838</v>
      </c>
      <c r="L17" s="16">
        <f>ELECTRICAL_BASELINE!L39</f>
        <v>26.978888888888889</v>
      </c>
      <c r="M17" s="16">
        <f>ELECTRICAL_BASELINE!M39</f>
        <v>19.761290322580646</v>
      </c>
      <c r="N17" s="31">
        <f>AVERAGE(B17:M17)</f>
        <v>21.66841220550759</v>
      </c>
      <c r="O17" s="8"/>
    </row>
    <row r="18" spans="1:15" ht="17" customHeight="1" x14ac:dyDescent="0.2">
      <c r="A18" s="29" t="s">
        <v>83</v>
      </c>
      <c r="B18" s="30">
        <f>B$15*B16</f>
        <v>5496.010752688172</v>
      </c>
      <c r="C18" s="30">
        <f t="shared" ref="C18:M18" si="1">C$15*C16</f>
        <v>5391.8308702791455</v>
      </c>
      <c r="D18" s="30">
        <f t="shared" si="1"/>
        <v>6249.8924731182788</v>
      </c>
      <c r="E18" s="30">
        <f t="shared" si="1"/>
        <v>4409.2999999999993</v>
      </c>
      <c r="F18" s="30">
        <f t="shared" si="1"/>
        <v>7478.1075268817212</v>
      </c>
      <c r="G18" s="30">
        <f t="shared" si="1"/>
        <v>4539.9666666666662</v>
      </c>
      <c r="H18" s="30">
        <f t="shared" si="1"/>
        <v>2745.7419354838707</v>
      </c>
      <c r="I18" s="30">
        <f t="shared" si="1"/>
        <v>2969.7634408602153</v>
      </c>
      <c r="J18" s="30">
        <f t="shared" si="1"/>
        <v>3217.4333333333334</v>
      </c>
      <c r="K18" s="30">
        <f t="shared" si="1"/>
        <v>3544.1290322580644</v>
      </c>
      <c r="L18" s="30">
        <f t="shared" si="1"/>
        <v>5665.5666666666657</v>
      </c>
      <c r="M18" s="30">
        <f t="shared" si="1"/>
        <v>4347.4838709677424</v>
      </c>
      <c r="N18" s="30">
        <f>SUM(B18:M18)</f>
        <v>56055.226569203878</v>
      </c>
      <c r="O18" s="8"/>
    </row>
    <row r="19" spans="1:15" ht="17" customHeight="1" x14ac:dyDescent="0.2">
      <c r="A19" s="20" t="s">
        <v>84</v>
      </c>
      <c r="B19" s="21">
        <f>ELECTRICAL_BASELINE!B23*0.7</f>
        <v>5072.2</v>
      </c>
      <c r="C19" s="21">
        <f>ELECTRICAL_BASELINE!C23*0.7</f>
        <v>5081.2999999999993</v>
      </c>
      <c r="D19" s="21">
        <f>ELECTRICAL_BASELINE!D23*0.7</f>
        <v>8005.2</v>
      </c>
      <c r="E19" s="21">
        <f>ELECTRICAL_BASELINE!E23*0.7</f>
        <v>4578</v>
      </c>
      <c r="F19" s="21">
        <f>ELECTRICAL_BASELINE!F23*0.7</f>
        <v>4156.5999999999995</v>
      </c>
      <c r="G19" s="21">
        <f>ELECTRICAL_BASELINE!G23*0.7</f>
        <v>4540.2</v>
      </c>
      <c r="H19" s="21">
        <f>ELECTRICAL_BASELINE!H23*0.7</f>
        <v>2708.2999999999997</v>
      </c>
      <c r="I19" s="21">
        <f>ELECTRICAL_BASELINE!I23*0.7</f>
        <v>2929.5</v>
      </c>
      <c r="J19" s="21">
        <f>ELECTRICAL_BASELINE!J23*0.7</f>
        <v>2881.2</v>
      </c>
      <c r="K19" s="21">
        <f>ELECTRICAL_BASELINE!K23*0.7</f>
        <v>3495.7999999999997</v>
      </c>
      <c r="L19" s="21">
        <f>ELECTRICAL_BASELINE!L23*0.7</f>
        <v>5665.7999999999993</v>
      </c>
      <c r="M19" s="21">
        <f>ELECTRICAL_BASELINE!M23*0.7</f>
        <v>4288.2</v>
      </c>
      <c r="N19" s="31">
        <f>SUM(B19:M19)</f>
        <v>53402.3</v>
      </c>
      <c r="O19" s="8"/>
    </row>
    <row r="20" spans="1:15" ht="17" customHeight="1" x14ac:dyDescent="0.2">
      <c r="A20" s="13" t="s">
        <v>56</v>
      </c>
      <c r="B20" s="28">
        <f>B19/B15</f>
        <v>220.53043478260869</v>
      </c>
      <c r="C20" s="28">
        <f t="shared" ref="C20:M20" si="2">C19/C15</f>
        <v>254.06499999999997</v>
      </c>
      <c r="D20" s="28">
        <f t="shared" si="2"/>
        <v>363.87272727272727</v>
      </c>
      <c r="E20" s="28">
        <f t="shared" si="2"/>
        <v>218</v>
      </c>
      <c r="F20" s="28">
        <f t="shared" si="2"/>
        <v>188.93636363636361</v>
      </c>
      <c r="G20" s="28">
        <f t="shared" si="2"/>
        <v>216.2</v>
      </c>
      <c r="H20" s="28">
        <f t="shared" si="2"/>
        <v>123.10454545454544</v>
      </c>
      <c r="I20" s="28">
        <f t="shared" si="2"/>
        <v>133.15909090909091</v>
      </c>
      <c r="J20" s="28">
        <f t="shared" si="2"/>
        <v>137.19999999999999</v>
      </c>
      <c r="K20" s="28">
        <f t="shared" si="2"/>
        <v>158.89999999999998</v>
      </c>
      <c r="L20" s="28">
        <f t="shared" si="2"/>
        <v>269.79999999999995</v>
      </c>
      <c r="M20" s="28">
        <f t="shared" si="2"/>
        <v>194.91818181818181</v>
      </c>
      <c r="N20" s="31">
        <f>AVERAGE(B20:M20)</f>
        <v>206.55719532279315</v>
      </c>
      <c r="O20" s="8"/>
    </row>
    <row r="21" spans="1:15" ht="17" customHeight="1" x14ac:dyDescent="0.2">
      <c r="A21" s="13" t="s">
        <v>53</v>
      </c>
      <c r="B21" s="28">
        <f>B20/$B$5</f>
        <v>22.053043478260868</v>
      </c>
      <c r="C21" s="28">
        <f t="shared" ref="C21:M21" si="3">C20/$B$5</f>
        <v>25.406499999999998</v>
      </c>
      <c r="D21" s="28">
        <f t="shared" si="3"/>
        <v>36.38727272727273</v>
      </c>
      <c r="E21" s="28">
        <f t="shared" si="3"/>
        <v>21.8</v>
      </c>
      <c r="F21" s="28">
        <f t="shared" si="3"/>
        <v>18.893636363636361</v>
      </c>
      <c r="G21" s="28">
        <f t="shared" si="3"/>
        <v>21.619999999999997</v>
      </c>
      <c r="H21" s="28">
        <f t="shared" si="3"/>
        <v>12.310454545454544</v>
      </c>
      <c r="I21" s="28">
        <f t="shared" si="3"/>
        <v>13.315909090909091</v>
      </c>
      <c r="J21" s="28">
        <f t="shared" si="3"/>
        <v>13.719999999999999</v>
      </c>
      <c r="K21" s="28">
        <f t="shared" si="3"/>
        <v>15.889999999999997</v>
      </c>
      <c r="L21" s="28">
        <f t="shared" si="3"/>
        <v>26.979999999999997</v>
      </c>
      <c r="M21" s="28">
        <f t="shared" si="3"/>
        <v>19.491818181818182</v>
      </c>
      <c r="N21" s="31">
        <f>AVERAGE(B21:M21)</f>
        <v>20.655719532279313</v>
      </c>
      <c r="O21" s="8"/>
    </row>
    <row r="22" spans="1:15" ht="17" customHeight="1" x14ac:dyDescent="0.2">
      <c r="A22" s="35" t="s">
        <v>252</v>
      </c>
      <c r="B22" s="34">
        <f>B18-B19</f>
        <v>423.81075268817222</v>
      </c>
      <c r="C22" s="34">
        <f t="shared" ref="C22:M22" si="4">C18-C19</f>
        <v>310.53087027914626</v>
      </c>
      <c r="D22" s="34">
        <f t="shared" si="4"/>
        <v>-1755.3075268817211</v>
      </c>
      <c r="E22" s="34">
        <f t="shared" si="4"/>
        <v>-168.70000000000073</v>
      </c>
      <c r="F22" s="34">
        <f t="shared" si="4"/>
        <v>3321.5075268817218</v>
      </c>
      <c r="G22" s="34">
        <f t="shared" si="4"/>
        <v>-0.23333333333357587</v>
      </c>
      <c r="H22" s="34">
        <f t="shared" si="4"/>
        <v>37.441935483871021</v>
      </c>
      <c r="I22" s="34">
        <f t="shared" si="4"/>
        <v>40.263440860215269</v>
      </c>
      <c r="J22" s="34">
        <f t="shared" si="4"/>
        <v>336.23333333333358</v>
      </c>
      <c r="K22" s="34">
        <f t="shared" si="4"/>
        <v>48.329032258064672</v>
      </c>
      <c r="L22" s="34">
        <f t="shared" si="4"/>
        <v>-0.23333333333357587</v>
      </c>
      <c r="M22" s="34">
        <f t="shared" si="4"/>
        <v>59.283870967742587</v>
      </c>
      <c r="N22" s="34">
        <f>SUM(B22:M22)</f>
        <v>2652.9265692038784</v>
      </c>
      <c r="O22" s="8"/>
    </row>
    <row r="23" spans="1:15" ht="17" customHeight="1" x14ac:dyDescent="0.2">
      <c r="A23" s="143" t="str">
        <f>THERMAL_VERIFICATION!A16</f>
        <v>VERIFICATION OF ENERGY SAVINGS FOR PERIOD 2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8"/>
    </row>
    <row r="24" spans="1:15" ht="17" customHeight="1" x14ac:dyDescent="0.2">
      <c r="A24" s="12" t="s">
        <v>30</v>
      </c>
      <c r="B24" s="12">
        <v>1</v>
      </c>
      <c r="C24" s="12">
        <v>2</v>
      </c>
      <c r="D24" s="12">
        <v>3</v>
      </c>
      <c r="E24" s="12">
        <v>4</v>
      </c>
      <c r="F24" s="12">
        <v>5</v>
      </c>
      <c r="G24" s="12">
        <v>6</v>
      </c>
      <c r="H24" s="12">
        <v>7</v>
      </c>
      <c r="I24" s="12">
        <v>8</v>
      </c>
      <c r="J24" s="12">
        <v>9</v>
      </c>
      <c r="K24" s="12">
        <v>10</v>
      </c>
      <c r="L24" s="12">
        <v>11</v>
      </c>
      <c r="M24" s="12">
        <v>12</v>
      </c>
      <c r="N24" s="12" t="str">
        <f>IF(Start!$E$3=1,Dictionary!A48,Dictionary!B48)</f>
        <v>TOTAL</v>
      </c>
      <c r="O24" s="8"/>
    </row>
    <row r="25" spans="1:15" ht="17" customHeight="1" x14ac:dyDescent="0.2">
      <c r="A25" s="13" t="s">
        <v>82</v>
      </c>
      <c r="B25" s="14">
        <v>23</v>
      </c>
      <c r="C25" s="14">
        <v>20</v>
      </c>
      <c r="D25" s="14">
        <v>22</v>
      </c>
      <c r="E25" s="14">
        <v>21</v>
      </c>
      <c r="F25" s="14">
        <v>22</v>
      </c>
      <c r="G25" s="14">
        <v>21</v>
      </c>
      <c r="H25" s="14">
        <v>22</v>
      </c>
      <c r="I25" s="14">
        <v>22</v>
      </c>
      <c r="J25" s="14">
        <v>21</v>
      </c>
      <c r="K25" s="14">
        <v>22</v>
      </c>
      <c r="L25" s="14">
        <v>21</v>
      </c>
      <c r="M25" s="14">
        <v>22</v>
      </c>
      <c r="N25" s="31">
        <f t="shared" ref="N25" si="5">SUM(B25:M25)</f>
        <v>259</v>
      </c>
      <c r="O25" s="8"/>
    </row>
    <row r="26" spans="1:15" ht="17" customHeight="1" x14ac:dyDescent="0.2">
      <c r="A26" s="13" t="s">
        <v>55</v>
      </c>
      <c r="B26" s="16">
        <f>ELECTRICAL_BASELINE!B32*$C$5/ELECTRICAL_BASELINE!$B$4</f>
        <v>238.95698924731181</v>
      </c>
      <c r="C26" s="16">
        <f>ELECTRICAL_BASELINE!C32*$C$5/ELECTRICAL_BASELINE!$B$4</f>
        <v>269.59154351395728</v>
      </c>
      <c r="D26" s="16">
        <f>ELECTRICAL_BASELINE!D32*$C$5/ELECTRICAL_BASELINE!$B$4</f>
        <v>284.08602150537632</v>
      </c>
      <c r="E26" s="16">
        <f>ELECTRICAL_BASELINE!E32*$C$5/ELECTRICAL_BASELINE!$B$4</f>
        <v>209.96666666666664</v>
      </c>
      <c r="F26" s="16">
        <f>ELECTRICAL_BASELINE!F32*$C$5/ELECTRICAL_BASELINE!$B$4</f>
        <v>339.91397849462368</v>
      </c>
      <c r="G26" s="16">
        <f>ELECTRICAL_BASELINE!G32*$C$5/ELECTRICAL_BASELINE!$B$4</f>
        <v>216.18888888888887</v>
      </c>
      <c r="H26" s="16">
        <f>ELECTRICAL_BASELINE!H32*$C$5/ELECTRICAL_BASELINE!$B$4</f>
        <v>124.80645161290322</v>
      </c>
      <c r="I26" s="16">
        <f>ELECTRICAL_BASELINE!I32*$C$5/ELECTRICAL_BASELINE!$B$4</f>
        <v>134.98924731182797</v>
      </c>
      <c r="J26" s="16">
        <f>ELECTRICAL_BASELINE!J32*$C$5/ELECTRICAL_BASELINE!$B$4</f>
        <v>153.21111111111111</v>
      </c>
      <c r="K26" s="16">
        <f>ELECTRICAL_BASELINE!K32*$C$5/ELECTRICAL_BASELINE!$B$4</f>
        <v>161.09677419354838</v>
      </c>
      <c r="L26" s="16">
        <f>ELECTRICAL_BASELINE!L32*$C$5/ELECTRICAL_BASELINE!$B$4</f>
        <v>269.78888888888883</v>
      </c>
      <c r="M26" s="16">
        <f>ELECTRICAL_BASELINE!M32*$C$5/ELECTRICAL_BASELINE!$B$4</f>
        <v>197.61290322580646</v>
      </c>
      <c r="N26" s="31">
        <f>AVERAGE(B26:M26)</f>
        <v>216.68412205507585</v>
      </c>
      <c r="O26" s="8"/>
    </row>
    <row r="27" spans="1:15" ht="17" customHeight="1" x14ac:dyDescent="0.2">
      <c r="A27" s="13" t="s">
        <v>54</v>
      </c>
      <c r="B27" s="16">
        <f>B17</f>
        <v>23.895698924731182</v>
      </c>
      <c r="C27" s="16">
        <f t="shared" ref="C27:M27" si="6">C17</f>
        <v>26.959154351395728</v>
      </c>
      <c r="D27" s="16">
        <f t="shared" si="6"/>
        <v>28.408602150537632</v>
      </c>
      <c r="E27" s="16">
        <f t="shared" si="6"/>
        <v>20.996666666666666</v>
      </c>
      <c r="F27" s="16">
        <f t="shared" si="6"/>
        <v>33.991397849462366</v>
      </c>
      <c r="G27" s="16">
        <f t="shared" si="6"/>
        <v>21.618888888888886</v>
      </c>
      <c r="H27" s="16">
        <f t="shared" si="6"/>
        <v>12.480645161290321</v>
      </c>
      <c r="I27" s="16">
        <f t="shared" si="6"/>
        <v>13.498924731182797</v>
      </c>
      <c r="J27" s="16">
        <f t="shared" si="6"/>
        <v>15.321111111111113</v>
      </c>
      <c r="K27" s="16">
        <f t="shared" si="6"/>
        <v>16.109677419354838</v>
      </c>
      <c r="L27" s="16">
        <f t="shared" si="6"/>
        <v>26.978888888888889</v>
      </c>
      <c r="M27" s="16">
        <f t="shared" si="6"/>
        <v>19.761290322580646</v>
      </c>
      <c r="N27" s="31">
        <f>AVERAGE(B27:M27)</f>
        <v>21.66841220550759</v>
      </c>
      <c r="O27" s="8"/>
    </row>
    <row r="28" spans="1:15" ht="17" customHeight="1" x14ac:dyDescent="0.2">
      <c r="A28" s="29" t="s">
        <v>83</v>
      </c>
      <c r="B28" s="30">
        <f>B$25*B26</f>
        <v>5496.010752688172</v>
      </c>
      <c r="C28" s="30">
        <f t="shared" ref="C28:M28" si="7">C$25*C26</f>
        <v>5391.8308702791455</v>
      </c>
      <c r="D28" s="30">
        <f t="shared" si="7"/>
        <v>6249.8924731182788</v>
      </c>
      <c r="E28" s="30">
        <f t="shared" si="7"/>
        <v>4409.2999999999993</v>
      </c>
      <c r="F28" s="30">
        <f t="shared" si="7"/>
        <v>7478.1075268817212</v>
      </c>
      <c r="G28" s="30">
        <f t="shared" si="7"/>
        <v>4539.9666666666662</v>
      </c>
      <c r="H28" s="30">
        <f t="shared" si="7"/>
        <v>2745.7419354838707</v>
      </c>
      <c r="I28" s="30">
        <f t="shared" si="7"/>
        <v>2969.7634408602153</v>
      </c>
      <c r="J28" s="30">
        <f t="shared" si="7"/>
        <v>3217.4333333333334</v>
      </c>
      <c r="K28" s="30">
        <f t="shared" si="7"/>
        <v>3544.1290322580644</v>
      </c>
      <c r="L28" s="30">
        <f t="shared" si="7"/>
        <v>5665.5666666666657</v>
      </c>
      <c r="M28" s="30">
        <f t="shared" si="7"/>
        <v>4347.4838709677424</v>
      </c>
      <c r="N28" s="30">
        <f>SUM(B28:M28)</f>
        <v>56055.226569203878</v>
      </c>
      <c r="O28" s="8"/>
    </row>
    <row r="29" spans="1:15" ht="17" customHeight="1" x14ac:dyDescent="0.2">
      <c r="A29" s="13" t="s">
        <v>84</v>
      </c>
      <c r="B29" s="21">
        <f>B19</f>
        <v>5072.2</v>
      </c>
      <c r="C29" s="21">
        <f t="shared" ref="C29:M29" si="8">C19</f>
        <v>5081.2999999999993</v>
      </c>
      <c r="D29" s="21">
        <f t="shared" si="8"/>
        <v>8005.2</v>
      </c>
      <c r="E29" s="21">
        <f t="shared" si="8"/>
        <v>4578</v>
      </c>
      <c r="F29" s="21">
        <f t="shared" si="8"/>
        <v>4156.5999999999995</v>
      </c>
      <c r="G29" s="21">
        <f t="shared" si="8"/>
        <v>4540.2</v>
      </c>
      <c r="H29" s="21">
        <f t="shared" si="8"/>
        <v>2708.2999999999997</v>
      </c>
      <c r="I29" s="21">
        <f t="shared" si="8"/>
        <v>2929.5</v>
      </c>
      <c r="J29" s="21">
        <f t="shared" si="8"/>
        <v>2881.2</v>
      </c>
      <c r="K29" s="21">
        <f t="shared" si="8"/>
        <v>3495.7999999999997</v>
      </c>
      <c r="L29" s="21">
        <f t="shared" si="8"/>
        <v>5665.7999999999993</v>
      </c>
      <c r="M29" s="21">
        <f t="shared" si="8"/>
        <v>4288.2</v>
      </c>
      <c r="N29" s="31">
        <f>SUM(B29:M29)</f>
        <v>53402.3</v>
      </c>
      <c r="O29" s="8"/>
    </row>
    <row r="30" spans="1:15" ht="17" customHeight="1" x14ac:dyDescent="0.2">
      <c r="A30" s="13" t="s">
        <v>56</v>
      </c>
      <c r="B30" s="28">
        <f>B29/B25</f>
        <v>220.53043478260869</v>
      </c>
      <c r="C30" s="28">
        <f t="shared" ref="C30" si="9">C29/C25</f>
        <v>254.06499999999997</v>
      </c>
      <c r="D30" s="28">
        <f t="shared" ref="D30" si="10">D29/D25</f>
        <v>363.87272727272727</v>
      </c>
      <c r="E30" s="28">
        <f t="shared" ref="E30" si="11">E29/E25</f>
        <v>218</v>
      </c>
      <c r="F30" s="28">
        <f t="shared" ref="F30" si="12">F29/F25</f>
        <v>188.93636363636361</v>
      </c>
      <c r="G30" s="28">
        <f t="shared" ref="G30" si="13">G29/G25</f>
        <v>216.2</v>
      </c>
      <c r="H30" s="28">
        <f t="shared" ref="H30" si="14">H29/H25</f>
        <v>123.10454545454544</v>
      </c>
      <c r="I30" s="28">
        <f t="shared" ref="I30" si="15">I29/I25</f>
        <v>133.15909090909091</v>
      </c>
      <c r="J30" s="28">
        <f t="shared" ref="J30" si="16">J29/J25</f>
        <v>137.19999999999999</v>
      </c>
      <c r="K30" s="28">
        <f t="shared" ref="K30" si="17">K29/K25</f>
        <v>158.89999999999998</v>
      </c>
      <c r="L30" s="28">
        <f t="shared" ref="L30" si="18">L29/L25</f>
        <v>269.79999999999995</v>
      </c>
      <c r="M30" s="28">
        <f t="shared" ref="M30" si="19">M29/M25</f>
        <v>194.91818181818181</v>
      </c>
      <c r="N30" s="31">
        <f>AVERAGE(B30:M30)</f>
        <v>206.55719532279315</v>
      </c>
      <c r="O30" s="8"/>
    </row>
    <row r="31" spans="1:15" ht="17" customHeight="1" x14ac:dyDescent="0.2">
      <c r="A31" s="13" t="s">
        <v>53</v>
      </c>
      <c r="B31" s="28">
        <f>B30/$C$5</f>
        <v>22.053043478260868</v>
      </c>
      <c r="C31" s="28">
        <f t="shared" ref="C31:M31" si="20">C30/$C$5</f>
        <v>25.406499999999998</v>
      </c>
      <c r="D31" s="28">
        <f t="shared" si="20"/>
        <v>36.38727272727273</v>
      </c>
      <c r="E31" s="28">
        <f t="shared" si="20"/>
        <v>21.8</v>
      </c>
      <c r="F31" s="28">
        <f t="shared" si="20"/>
        <v>18.893636363636361</v>
      </c>
      <c r="G31" s="28">
        <f t="shared" si="20"/>
        <v>21.619999999999997</v>
      </c>
      <c r="H31" s="28">
        <f t="shared" si="20"/>
        <v>12.310454545454544</v>
      </c>
      <c r="I31" s="28">
        <f t="shared" si="20"/>
        <v>13.315909090909091</v>
      </c>
      <c r="J31" s="28">
        <f t="shared" si="20"/>
        <v>13.719999999999999</v>
      </c>
      <c r="K31" s="28">
        <f t="shared" si="20"/>
        <v>15.889999999999997</v>
      </c>
      <c r="L31" s="28">
        <f t="shared" si="20"/>
        <v>26.979999999999997</v>
      </c>
      <c r="M31" s="28">
        <f t="shared" si="20"/>
        <v>19.491818181818182</v>
      </c>
      <c r="N31" s="31">
        <f>AVERAGE(B31:M31)</f>
        <v>20.655719532279313</v>
      </c>
      <c r="O31" s="8"/>
    </row>
    <row r="32" spans="1:15" ht="17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1:15" ht="17" customHeight="1" x14ac:dyDescent="0.2">
      <c r="A33" s="143" t="str">
        <f>THERMAL_VERIFICATION!A29</f>
        <v>VERIFICATION OF ENERGY SAVINGS FOR PERIOD 3</v>
      </c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8"/>
    </row>
    <row r="34" spans="1:15" ht="17" customHeight="1" x14ac:dyDescent="0.2">
      <c r="A34" s="12" t="s">
        <v>30</v>
      </c>
      <c r="B34" s="12">
        <v>1</v>
      </c>
      <c r="C34" s="12">
        <v>2</v>
      </c>
      <c r="D34" s="12">
        <v>3</v>
      </c>
      <c r="E34" s="12">
        <v>4</v>
      </c>
      <c r="F34" s="12">
        <v>5</v>
      </c>
      <c r="G34" s="12">
        <v>6</v>
      </c>
      <c r="H34" s="12">
        <v>7</v>
      </c>
      <c r="I34" s="12">
        <v>8</v>
      </c>
      <c r="J34" s="12">
        <v>9</v>
      </c>
      <c r="K34" s="12">
        <v>10</v>
      </c>
      <c r="L34" s="12">
        <v>11</v>
      </c>
      <c r="M34" s="12">
        <v>12</v>
      </c>
      <c r="N34" s="12" t="str">
        <f>IF(Start!$E$3=1,Dictionary!A48,Dictionary!B48)</f>
        <v>TOTAL</v>
      </c>
      <c r="O34" s="8"/>
    </row>
    <row r="35" spans="1:15" ht="17" customHeight="1" x14ac:dyDescent="0.2">
      <c r="A35" s="13" t="s">
        <v>82</v>
      </c>
      <c r="B35" s="14">
        <v>23</v>
      </c>
      <c r="C35" s="14">
        <v>20</v>
      </c>
      <c r="D35" s="14">
        <v>22</v>
      </c>
      <c r="E35" s="14">
        <v>21</v>
      </c>
      <c r="F35" s="14">
        <v>22</v>
      </c>
      <c r="G35" s="14">
        <v>21</v>
      </c>
      <c r="H35" s="14">
        <v>22</v>
      </c>
      <c r="I35" s="14">
        <v>22</v>
      </c>
      <c r="J35" s="14">
        <v>21</v>
      </c>
      <c r="K35" s="14">
        <v>22</v>
      </c>
      <c r="L35" s="14">
        <v>21</v>
      </c>
      <c r="M35" s="14">
        <v>22</v>
      </c>
      <c r="N35" s="31">
        <f t="shared" ref="N35" si="21">SUM(B35:M35)</f>
        <v>259</v>
      </c>
      <c r="O35" s="8"/>
    </row>
    <row r="36" spans="1:15" ht="17" customHeight="1" x14ac:dyDescent="0.2">
      <c r="A36" s="13" t="s">
        <v>55</v>
      </c>
      <c r="B36" s="16">
        <f>ELECTRICAL_BASELINE!B32*$D$5/ELECTRICAL_BASELINE!$B$4</f>
        <v>238.95698924731181</v>
      </c>
      <c r="C36" s="16">
        <f>ELECTRICAL_BASELINE!C32*$D$5/ELECTRICAL_BASELINE!$B$4</f>
        <v>269.59154351395728</v>
      </c>
      <c r="D36" s="16">
        <f>ELECTRICAL_BASELINE!D32*$D$5/ELECTRICAL_BASELINE!$B$4</f>
        <v>284.08602150537632</v>
      </c>
      <c r="E36" s="16">
        <f>ELECTRICAL_BASELINE!E32*$D$5/ELECTRICAL_BASELINE!$B$4</f>
        <v>209.96666666666664</v>
      </c>
      <c r="F36" s="16">
        <f>ELECTRICAL_BASELINE!F32*$D$5/ELECTRICAL_BASELINE!$B$4</f>
        <v>339.91397849462368</v>
      </c>
      <c r="G36" s="16">
        <f>ELECTRICAL_BASELINE!G32*$D$5/ELECTRICAL_BASELINE!$B$4</f>
        <v>216.18888888888887</v>
      </c>
      <c r="H36" s="16">
        <f>ELECTRICAL_BASELINE!H32*$D$5/ELECTRICAL_BASELINE!$B$4</f>
        <v>124.80645161290322</v>
      </c>
      <c r="I36" s="16">
        <f>ELECTRICAL_BASELINE!I32*$D$5/ELECTRICAL_BASELINE!$B$4</f>
        <v>134.98924731182797</v>
      </c>
      <c r="J36" s="16">
        <f>ELECTRICAL_BASELINE!J32*$D$5/ELECTRICAL_BASELINE!$B$4</f>
        <v>153.21111111111111</v>
      </c>
      <c r="K36" s="16">
        <f>ELECTRICAL_BASELINE!K32*$D$5/ELECTRICAL_BASELINE!$B$4</f>
        <v>161.09677419354838</v>
      </c>
      <c r="L36" s="16">
        <f>ELECTRICAL_BASELINE!L32*$D$5/ELECTRICAL_BASELINE!$B$4</f>
        <v>269.78888888888883</v>
      </c>
      <c r="M36" s="16">
        <f>ELECTRICAL_BASELINE!M32*$D$5/ELECTRICAL_BASELINE!$B$4</f>
        <v>197.61290322580646</v>
      </c>
      <c r="N36" s="31">
        <f>AVERAGE(B36:M36)</f>
        <v>216.68412205507585</v>
      </c>
      <c r="O36" s="8"/>
    </row>
    <row r="37" spans="1:15" ht="17" customHeight="1" x14ac:dyDescent="0.2">
      <c r="A37" s="13" t="s">
        <v>54</v>
      </c>
      <c r="B37" s="16">
        <f>B27</f>
        <v>23.895698924731182</v>
      </c>
      <c r="C37" s="16">
        <f t="shared" ref="C37:M37" si="22">C27</f>
        <v>26.959154351395728</v>
      </c>
      <c r="D37" s="16">
        <f t="shared" si="22"/>
        <v>28.408602150537632</v>
      </c>
      <c r="E37" s="16">
        <f t="shared" si="22"/>
        <v>20.996666666666666</v>
      </c>
      <c r="F37" s="16">
        <f t="shared" si="22"/>
        <v>33.991397849462366</v>
      </c>
      <c r="G37" s="16">
        <f t="shared" si="22"/>
        <v>21.618888888888886</v>
      </c>
      <c r="H37" s="16">
        <f t="shared" si="22"/>
        <v>12.480645161290321</v>
      </c>
      <c r="I37" s="16">
        <f t="shared" si="22"/>
        <v>13.498924731182797</v>
      </c>
      <c r="J37" s="16">
        <f t="shared" si="22"/>
        <v>15.321111111111113</v>
      </c>
      <c r="K37" s="16">
        <f t="shared" si="22"/>
        <v>16.109677419354838</v>
      </c>
      <c r="L37" s="16">
        <f t="shared" si="22"/>
        <v>26.978888888888889</v>
      </c>
      <c r="M37" s="16">
        <f t="shared" si="22"/>
        <v>19.761290322580646</v>
      </c>
      <c r="N37" s="31">
        <f>AVERAGE(B37:M37)</f>
        <v>21.66841220550759</v>
      </c>
      <c r="O37" s="8"/>
    </row>
    <row r="38" spans="1:15" ht="17" customHeight="1" x14ac:dyDescent="0.2">
      <c r="A38" s="17" t="s">
        <v>83</v>
      </c>
      <c r="B38" s="18">
        <f>B36*B35</f>
        <v>5496.010752688172</v>
      </c>
      <c r="C38" s="18">
        <f t="shared" ref="C38:M38" si="23">C36*C35</f>
        <v>5391.8308702791455</v>
      </c>
      <c r="D38" s="18">
        <f t="shared" si="23"/>
        <v>6249.8924731182788</v>
      </c>
      <c r="E38" s="18">
        <f t="shared" si="23"/>
        <v>4409.2999999999993</v>
      </c>
      <c r="F38" s="18">
        <f t="shared" si="23"/>
        <v>7478.1075268817212</v>
      </c>
      <c r="G38" s="18">
        <f t="shared" si="23"/>
        <v>4539.9666666666662</v>
      </c>
      <c r="H38" s="18">
        <f t="shared" si="23"/>
        <v>2745.7419354838707</v>
      </c>
      <c r="I38" s="18">
        <f t="shared" si="23"/>
        <v>2969.7634408602153</v>
      </c>
      <c r="J38" s="18">
        <f t="shared" si="23"/>
        <v>3217.4333333333334</v>
      </c>
      <c r="K38" s="18">
        <f t="shared" si="23"/>
        <v>3544.1290322580644</v>
      </c>
      <c r="L38" s="18">
        <f t="shared" si="23"/>
        <v>5665.5666666666657</v>
      </c>
      <c r="M38" s="18">
        <f t="shared" si="23"/>
        <v>4347.4838709677424</v>
      </c>
      <c r="N38" s="18">
        <f>SUM(B38:M38)</f>
        <v>56055.226569203878</v>
      </c>
      <c r="O38" s="8"/>
    </row>
    <row r="39" spans="1:15" ht="17" customHeight="1" x14ac:dyDescent="0.2">
      <c r="A39" s="13" t="s">
        <v>84</v>
      </c>
      <c r="B39" s="21">
        <f>B19</f>
        <v>5072.2</v>
      </c>
      <c r="C39" s="21">
        <f t="shared" ref="C39:M39" si="24">C19</f>
        <v>5081.2999999999993</v>
      </c>
      <c r="D39" s="21">
        <f t="shared" si="24"/>
        <v>8005.2</v>
      </c>
      <c r="E39" s="21">
        <f t="shared" si="24"/>
        <v>4578</v>
      </c>
      <c r="F39" s="21">
        <f t="shared" si="24"/>
        <v>4156.5999999999995</v>
      </c>
      <c r="G39" s="21">
        <f t="shared" si="24"/>
        <v>4540.2</v>
      </c>
      <c r="H39" s="21">
        <f t="shared" si="24"/>
        <v>2708.2999999999997</v>
      </c>
      <c r="I39" s="21">
        <f t="shared" si="24"/>
        <v>2929.5</v>
      </c>
      <c r="J39" s="21">
        <f t="shared" si="24"/>
        <v>2881.2</v>
      </c>
      <c r="K39" s="21">
        <f t="shared" si="24"/>
        <v>3495.7999999999997</v>
      </c>
      <c r="L39" s="21">
        <f t="shared" si="24"/>
        <v>5665.7999999999993</v>
      </c>
      <c r="M39" s="21">
        <f t="shared" si="24"/>
        <v>4288.2</v>
      </c>
      <c r="N39" s="31">
        <f>SUM(B39:M39)</f>
        <v>53402.3</v>
      </c>
      <c r="O39" s="8"/>
    </row>
    <row r="40" spans="1:15" ht="17" customHeight="1" x14ac:dyDescent="0.2">
      <c r="A40" s="13" t="s">
        <v>56</v>
      </c>
      <c r="B40" s="28">
        <f>B39/B35</f>
        <v>220.53043478260869</v>
      </c>
      <c r="C40" s="28">
        <f t="shared" ref="C40" si="25">C39/C35</f>
        <v>254.06499999999997</v>
      </c>
      <c r="D40" s="28">
        <f t="shared" ref="D40" si="26">D39/D35</f>
        <v>363.87272727272727</v>
      </c>
      <c r="E40" s="28">
        <f t="shared" ref="E40" si="27">E39/E35</f>
        <v>218</v>
      </c>
      <c r="F40" s="28">
        <f t="shared" ref="F40" si="28">F39/F35</f>
        <v>188.93636363636361</v>
      </c>
      <c r="G40" s="28">
        <f t="shared" ref="G40" si="29">G39/G35</f>
        <v>216.2</v>
      </c>
      <c r="H40" s="28">
        <f t="shared" ref="H40" si="30">H39/H35</f>
        <v>123.10454545454544</v>
      </c>
      <c r="I40" s="28">
        <f t="shared" ref="I40" si="31">I39/I35</f>
        <v>133.15909090909091</v>
      </c>
      <c r="J40" s="28">
        <f t="shared" ref="J40" si="32">J39/J35</f>
        <v>137.19999999999999</v>
      </c>
      <c r="K40" s="28">
        <f t="shared" ref="K40" si="33">K39/K35</f>
        <v>158.89999999999998</v>
      </c>
      <c r="L40" s="28">
        <f t="shared" ref="L40" si="34">L39/L35</f>
        <v>269.79999999999995</v>
      </c>
      <c r="M40" s="28">
        <f t="shared" ref="M40" si="35">M39/M35</f>
        <v>194.91818181818181</v>
      </c>
      <c r="N40" s="31">
        <f>AVERAGE(B40:M40)</f>
        <v>206.55719532279315</v>
      </c>
      <c r="O40" s="8"/>
    </row>
    <row r="41" spans="1:15" ht="17" customHeight="1" x14ac:dyDescent="0.2">
      <c r="A41" s="13" t="s">
        <v>53</v>
      </c>
      <c r="B41" s="28">
        <f>B40/$D$5</f>
        <v>22.053043478260868</v>
      </c>
      <c r="C41" s="28">
        <f t="shared" ref="C41:M41" si="36">C40/$D$5</f>
        <v>25.406499999999998</v>
      </c>
      <c r="D41" s="28">
        <f t="shared" si="36"/>
        <v>36.38727272727273</v>
      </c>
      <c r="E41" s="28">
        <f t="shared" si="36"/>
        <v>21.8</v>
      </c>
      <c r="F41" s="28">
        <f t="shared" si="36"/>
        <v>18.893636363636361</v>
      </c>
      <c r="G41" s="28">
        <f t="shared" si="36"/>
        <v>21.619999999999997</v>
      </c>
      <c r="H41" s="28">
        <f t="shared" si="36"/>
        <v>12.310454545454544</v>
      </c>
      <c r="I41" s="28">
        <f t="shared" si="36"/>
        <v>13.315909090909091</v>
      </c>
      <c r="J41" s="28">
        <f t="shared" si="36"/>
        <v>13.719999999999999</v>
      </c>
      <c r="K41" s="28">
        <f t="shared" si="36"/>
        <v>15.889999999999997</v>
      </c>
      <c r="L41" s="28">
        <f t="shared" si="36"/>
        <v>26.979999999999997</v>
      </c>
      <c r="M41" s="28">
        <f t="shared" si="36"/>
        <v>19.491818181818182</v>
      </c>
      <c r="N41" s="31">
        <f>AVERAGE(B41:M41)</f>
        <v>20.655719532279313</v>
      </c>
      <c r="O41" s="8"/>
    </row>
    <row r="42" spans="1:15" ht="15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</row>
    <row r="43" spans="1:15" ht="15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1:15" ht="15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</row>
    <row r="45" spans="1:15" ht="15" x14ac:dyDescent="0.2">
      <c r="A45" s="92" t="s">
        <v>80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5" ht="15" x14ac:dyDescent="0.2">
      <c r="A46" s="92" t="s">
        <v>77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</row>
    <row r="47" spans="1:15" ht="15" x14ac:dyDescent="0.2">
      <c r="A47" s="92" t="s">
        <v>208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ht="15" x14ac:dyDescent="0.2">
      <c r="A48" s="92" t="s">
        <v>196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</row>
    <row r="49" spans="1:15" ht="15" x14ac:dyDescent="0.2">
      <c r="A49" s="92" t="s">
        <v>83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</row>
    <row r="50" spans="1:15" ht="15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</row>
    <row r="51" spans="1:15" ht="15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ht="15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</row>
    <row r="53" spans="1:15" ht="15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</row>
    <row r="54" spans="1:15" ht="15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</row>
    <row r="55" spans="1:15" ht="15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</row>
    <row r="56" spans="1:15" ht="15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</row>
    <row r="57" spans="1:15" ht="15" x14ac:dyDescent="0.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</row>
    <row r="58" spans="1:15" ht="15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</row>
    <row r="59" spans="1:15" ht="15" x14ac:dyDescent="0.2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1:15" ht="15" x14ac:dyDescent="0.2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</row>
    <row r="61" spans="1:15" ht="15" x14ac:dyDescent="0.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1:15" ht="15" x14ac:dyDescent="0.2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</row>
    <row r="63" spans="1:15" ht="15" x14ac:dyDescent="0.2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1:15" ht="15" x14ac:dyDescent="0.2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</row>
    <row r="65" spans="1:16" ht="15" x14ac:dyDescent="0.2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6" ht="17" customHeight="1" x14ac:dyDescent="0.2">
      <c r="A66" s="143" t="s">
        <v>34</v>
      </c>
      <c r="B66" s="143"/>
      <c r="C66" s="143"/>
      <c r="D66" s="143"/>
      <c r="E66" s="143"/>
      <c r="F66" s="143"/>
      <c r="G66" s="143"/>
      <c r="H66" s="143"/>
      <c r="I66" s="143"/>
      <c r="J66" s="143"/>
      <c r="K66" s="143"/>
      <c r="L66" s="143"/>
      <c r="M66" s="143"/>
      <c r="N66" s="143"/>
      <c r="O66" s="8"/>
    </row>
    <row r="67" spans="1:16" ht="17" customHeight="1" x14ac:dyDescent="0.2">
      <c r="A67" s="12" t="s">
        <v>30</v>
      </c>
      <c r="B67" s="12">
        <v>1</v>
      </c>
      <c r="C67" s="12">
        <v>2</v>
      </c>
      <c r="D67" s="12">
        <v>3</v>
      </c>
      <c r="E67" s="12">
        <v>4</v>
      </c>
      <c r="F67" s="12">
        <v>5</v>
      </c>
      <c r="G67" s="12">
        <v>6</v>
      </c>
      <c r="H67" s="12">
        <v>7</v>
      </c>
      <c r="I67" s="12">
        <v>8</v>
      </c>
      <c r="J67" s="12">
        <v>9</v>
      </c>
      <c r="K67" s="12">
        <v>10</v>
      </c>
      <c r="L67" s="12">
        <v>11</v>
      </c>
      <c r="M67" s="12">
        <v>12</v>
      </c>
      <c r="N67" s="12" t="s">
        <v>0</v>
      </c>
      <c r="O67" s="8"/>
    </row>
    <row r="68" spans="1:16" ht="17" customHeight="1" x14ac:dyDescent="0.2">
      <c r="A68" s="152" t="s">
        <v>35</v>
      </c>
      <c r="B68" s="16">
        <f>B18-B19</f>
        <v>423.81075268817222</v>
      </c>
      <c r="C68" s="16">
        <f>C18-C19</f>
        <v>310.53087027914626</v>
      </c>
      <c r="D68" s="16">
        <f t="shared" ref="D68:M68" si="37">D18-D19</f>
        <v>-1755.3075268817211</v>
      </c>
      <c r="E68" s="16">
        <f t="shared" si="37"/>
        <v>-168.70000000000073</v>
      </c>
      <c r="F68" s="16">
        <f t="shared" si="37"/>
        <v>3321.5075268817218</v>
      </c>
      <c r="G68" s="16">
        <f t="shared" si="37"/>
        <v>-0.23333333333357587</v>
      </c>
      <c r="H68" s="16">
        <f t="shared" si="37"/>
        <v>37.441935483871021</v>
      </c>
      <c r="I68" s="16">
        <f t="shared" si="37"/>
        <v>40.263440860215269</v>
      </c>
      <c r="J68" s="16">
        <f t="shared" si="37"/>
        <v>336.23333333333358</v>
      </c>
      <c r="K68" s="16">
        <f t="shared" si="37"/>
        <v>48.329032258064672</v>
      </c>
      <c r="L68" s="16">
        <f t="shared" si="37"/>
        <v>-0.23333333333357587</v>
      </c>
      <c r="M68" s="16">
        <f t="shared" si="37"/>
        <v>59.283870967742587</v>
      </c>
      <c r="N68" s="31">
        <f>SUM(B68:M68)</f>
        <v>2652.9265692038784</v>
      </c>
      <c r="O68" s="8"/>
    </row>
    <row r="69" spans="1:16" ht="17" customHeight="1" x14ac:dyDescent="0.2">
      <c r="A69" s="152"/>
      <c r="B69" s="32">
        <f>IFERROR(B68/B$18,"")</f>
        <v>7.7112431499680154E-2</v>
      </c>
      <c r="C69" s="32">
        <f t="shared" ref="C69:M69" si="38">IFERROR(C68/C$18,"")</f>
        <v>5.7592843275343586E-2</v>
      </c>
      <c r="D69" s="32">
        <f t="shared" si="38"/>
        <v>-0.28085403619847238</v>
      </c>
      <c r="E69" s="32">
        <f t="shared" si="38"/>
        <v>-3.826004127639325E-2</v>
      </c>
      <c r="F69" s="32">
        <f t="shared" si="38"/>
        <v>0.44416418391174828</v>
      </c>
      <c r="G69" s="32">
        <f t="shared" si="38"/>
        <v>-5.1395384694507862E-5</v>
      </c>
      <c r="H69" s="32">
        <f t="shared" si="38"/>
        <v>1.3636363636363657E-2</v>
      </c>
      <c r="I69" s="32">
        <f t="shared" si="38"/>
        <v>1.3557793966428736E-2</v>
      </c>
      <c r="J69" s="32">
        <f t="shared" si="38"/>
        <v>0.10450358981797092</v>
      </c>
      <c r="K69" s="32">
        <f t="shared" si="38"/>
        <v>1.3636363636363681E-2</v>
      </c>
      <c r="L69" s="32">
        <f t="shared" si="38"/>
        <v>-4.1184465219761935E-5</v>
      </c>
      <c r="M69" s="32">
        <f t="shared" si="38"/>
        <v>1.3636363636363785E-2</v>
      </c>
      <c r="N69" s="33">
        <f>IFERROR(N68/N$18,"")</f>
        <v>4.7327015366331014E-2</v>
      </c>
      <c r="O69" s="8"/>
      <c r="P69" s="10"/>
    </row>
    <row r="70" spans="1:16" ht="17" customHeight="1" x14ac:dyDescent="0.2">
      <c r="A70" s="152" t="s">
        <v>36</v>
      </c>
      <c r="B70" s="16">
        <f>B28-B29</f>
        <v>423.81075268817222</v>
      </c>
      <c r="C70" s="16">
        <f t="shared" ref="C70:M70" si="39">C28-C29</f>
        <v>310.53087027914626</v>
      </c>
      <c r="D70" s="16">
        <f t="shared" si="39"/>
        <v>-1755.3075268817211</v>
      </c>
      <c r="E70" s="16">
        <f t="shared" si="39"/>
        <v>-168.70000000000073</v>
      </c>
      <c r="F70" s="16">
        <f t="shared" si="39"/>
        <v>3321.5075268817218</v>
      </c>
      <c r="G70" s="16">
        <f t="shared" si="39"/>
        <v>-0.23333333333357587</v>
      </c>
      <c r="H70" s="16">
        <f t="shared" si="39"/>
        <v>37.441935483871021</v>
      </c>
      <c r="I70" s="16">
        <f t="shared" si="39"/>
        <v>40.263440860215269</v>
      </c>
      <c r="J70" s="16">
        <f t="shared" si="39"/>
        <v>336.23333333333358</v>
      </c>
      <c r="K70" s="16">
        <f t="shared" si="39"/>
        <v>48.329032258064672</v>
      </c>
      <c r="L70" s="16">
        <f t="shared" si="39"/>
        <v>-0.23333333333357587</v>
      </c>
      <c r="M70" s="16">
        <f t="shared" si="39"/>
        <v>59.283870967742587</v>
      </c>
      <c r="N70" s="31">
        <f t="shared" ref="N70:N72" si="40">SUM(B70:M70)</f>
        <v>2652.9265692038784</v>
      </c>
      <c r="O70" s="8"/>
    </row>
    <row r="71" spans="1:16" ht="17" customHeight="1" x14ac:dyDescent="0.2">
      <c r="A71" s="152"/>
      <c r="B71" s="32">
        <f>IFERROR(B70/B$28,"")</f>
        <v>7.7112431499680154E-2</v>
      </c>
      <c r="C71" s="32">
        <f t="shared" ref="C71:N71" si="41">IFERROR(C70/C$28,"")</f>
        <v>5.7592843275343586E-2</v>
      </c>
      <c r="D71" s="32">
        <f t="shared" si="41"/>
        <v>-0.28085403619847238</v>
      </c>
      <c r="E71" s="32">
        <f t="shared" si="41"/>
        <v>-3.826004127639325E-2</v>
      </c>
      <c r="F71" s="32">
        <f t="shared" si="41"/>
        <v>0.44416418391174828</v>
      </c>
      <c r="G71" s="32">
        <f t="shared" si="41"/>
        <v>-5.1395384694507862E-5</v>
      </c>
      <c r="H71" s="32">
        <f t="shared" si="41"/>
        <v>1.3636363636363657E-2</v>
      </c>
      <c r="I71" s="32">
        <f t="shared" si="41"/>
        <v>1.3557793966428736E-2</v>
      </c>
      <c r="J71" s="32">
        <f t="shared" si="41"/>
        <v>0.10450358981797092</v>
      </c>
      <c r="K71" s="32">
        <f t="shared" si="41"/>
        <v>1.3636363636363681E-2</v>
      </c>
      <c r="L71" s="32">
        <f t="shared" si="41"/>
        <v>-4.1184465219761935E-5</v>
      </c>
      <c r="M71" s="32">
        <f t="shared" si="41"/>
        <v>1.3636363636363785E-2</v>
      </c>
      <c r="N71" s="32">
        <f t="shared" si="41"/>
        <v>4.7327015366331014E-2</v>
      </c>
      <c r="O71" s="8"/>
    </row>
    <row r="72" spans="1:16" ht="17" customHeight="1" x14ac:dyDescent="0.2">
      <c r="A72" s="152" t="s">
        <v>37</v>
      </c>
      <c r="B72" s="16">
        <f>B38-B39</f>
        <v>423.81075268817222</v>
      </c>
      <c r="C72" s="16">
        <f t="shared" ref="C72:M72" si="42">C38-C39</f>
        <v>310.53087027914626</v>
      </c>
      <c r="D72" s="16">
        <f t="shared" si="42"/>
        <v>-1755.3075268817211</v>
      </c>
      <c r="E72" s="16">
        <f t="shared" si="42"/>
        <v>-168.70000000000073</v>
      </c>
      <c r="F72" s="16">
        <f t="shared" si="42"/>
        <v>3321.5075268817218</v>
      </c>
      <c r="G72" s="16">
        <f t="shared" si="42"/>
        <v>-0.23333333333357587</v>
      </c>
      <c r="H72" s="16">
        <f t="shared" si="42"/>
        <v>37.441935483871021</v>
      </c>
      <c r="I72" s="16">
        <f t="shared" si="42"/>
        <v>40.263440860215269</v>
      </c>
      <c r="J72" s="16">
        <f t="shared" si="42"/>
        <v>336.23333333333358</v>
      </c>
      <c r="K72" s="16">
        <f t="shared" si="42"/>
        <v>48.329032258064672</v>
      </c>
      <c r="L72" s="16">
        <f t="shared" si="42"/>
        <v>-0.23333333333357587</v>
      </c>
      <c r="M72" s="16">
        <f t="shared" si="42"/>
        <v>59.283870967742587</v>
      </c>
      <c r="N72" s="31">
        <f t="shared" si="40"/>
        <v>2652.9265692038784</v>
      </c>
      <c r="O72" s="8"/>
    </row>
    <row r="73" spans="1:16" ht="17" customHeight="1" x14ac:dyDescent="0.2">
      <c r="A73" s="152"/>
      <c r="B73" s="32">
        <f>IFERROR(B72/B$38,"")</f>
        <v>7.7112431499680154E-2</v>
      </c>
      <c r="C73" s="32">
        <f t="shared" ref="C73:M73" si="43">IFERROR(C72/C$38,"")</f>
        <v>5.7592843275343586E-2</v>
      </c>
      <c r="D73" s="32">
        <f t="shared" si="43"/>
        <v>-0.28085403619847238</v>
      </c>
      <c r="E73" s="32">
        <f t="shared" si="43"/>
        <v>-3.826004127639325E-2</v>
      </c>
      <c r="F73" s="32">
        <f t="shared" si="43"/>
        <v>0.44416418391174828</v>
      </c>
      <c r="G73" s="32">
        <f t="shared" si="43"/>
        <v>-5.1395384694507862E-5</v>
      </c>
      <c r="H73" s="32">
        <f t="shared" si="43"/>
        <v>1.3636363636363657E-2</v>
      </c>
      <c r="I73" s="32">
        <f t="shared" si="43"/>
        <v>1.3557793966428736E-2</v>
      </c>
      <c r="J73" s="32">
        <f t="shared" si="43"/>
        <v>0.10450358981797092</v>
      </c>
      <c r="K73" s="32">
        <f t="shared" si="43"/>
        <v>1.3636363636363681E-2</v>
      </c>
      <c r="L73" s="32">
        <f t="shared" si="43"/>
        <v>-4.1184465219761935E-5</v>
      </c>
      <c r="M73" s="32">
        <f t="shared" si="43"/>
        <v>1.3636363636363785E-2</v>
      </c>
      <c r="N73" s="32">
        <f>IFERROR(N72/N$38,"")</f>
        <v>4.7327015366331014E-2</v>
      </c>
      <c r="O73" s="8"/>
    </row>
    <row r="74" spans="1:16" ht="17" customHeight="1" x14ac:dyDescent="0.2">
      <c r="A74" s="153" t="s">
        <v>2</v>
      </c>
      <c r="B74" s="31">
        <f>AVERAGE(B68,B70,B72)</f>
        <v>423.81075268817222</v>
      </c>
      <c r="C74" s="31">
        <f t="shared" ref="C74:N74" si="44">AVERAGE(C68,C70,C72)</f>
        <v>310.53087027914626</v>
      </c>
      <c r="D74" s="31">
        <f t="shared" si="44"/>
        <v>-1755.3075268817211</v>
      </c>
      <c r="E74" s="31">
        <f t="shared" si="44"/>
        <v>-168.70000000000073</v>
      </c>
      <c r="F74" s="31">
        <f t="shared" si="44"/>
        <v>3321.5075268817218</v>
      </c>
      <c r="G74" s="31">
        <f t="shared" si="44"/>
        <v>-0.23333333333357587</v>
      </c>
      <c r="H74" s="31">
        <f t="shared" si="44"/>
        <v>37.441935483871021</v>
      </c>
      <c r="I74" s="31">
        <f t="shared" si="44"/>
        <v>40.263440860215269</v>
      </c>
      <c r="J74" s="31">
        <f t="shared" si="44"/>
        <v>336.23333333333358</v>
      </c>
      <c r="K74" s="31">
        <f t="shared" si="44"/>
        <v>48.329032258064672</v>
      </c>
      <c r="L74" s="31">
        <f t="shared" si="44"/>
        <v>-0.23333333333357587</v>
      </c>
      <c r="M74" s="31">
        <f t="shared" si="44"/>
        <v>59.283870967742587</v>
      </c>
      <c r="N74" s="31">
        <f t="shared" si="44"/>
        <v>2652.9265692038784</v>
      </c>
      <c r="O74" s="8"/>
    </row>
    <row r="75" spans="1:16" ht="17" customHeight="1" x14ac:dyDescent="0.2">
      <c r="A75" s="153"/>
      <c r="B75" s="33">
        <f>IFERROR(B74/AVERAGE(B18,B28,B38),"")</f>
        <v>7.7112431499680154E-2</v>
      </c>
      <c r="C75" s="33">
        <f t="shared" ref="C75:N75" si="45">IFERROR(C74/AVERAGE(C18,C28,C38),"")</f>
        <v>5.7592843275343586E-2</v>
      </c>
      <c r="D75" s="33">
        <f t="shared" si="45"/>
        <v>-0.28085403619847238</v>
      </c>
      <c r="E75" s="33">
        <f t="shared" si="45"/>
        <v>-3.826004127639325E-2</v>
      </c>
      <c r="F75" s="33">
        <f t="shared" si="45"/>
        <v>0.44416418391174828</v>
      </c>
      <c r="G75" s="33">
        <f t="shared" si="45"/>
        <v>-5.1395384694507862E-5</v>
      </c>
      <c r="H75" s="33">
        <f t="shared" si="45"/>
        <v>1.3636363636363657E-2</v>
      </c>
      <c r="I75" s="33">
        <f t="shared" si="45"/>
        <v>1.3557793966428736E-2</v>
      </c>
      <c r="J75" s="33">
        <f t="shared" si="45"/>
        <v>0.10450358981797093</v>
      </c>
      <c r="K75" s="33">
        <f t="shared" si="45"/>
        <v>1.3636363636363681E-2</v>
      </c>
      <c r="L75" s="33">
        <f t="shared" si="45"/>
        <v>-4.1184465219761935E-5</v>
      </c>
      <c r="M75" s="33">
        <f t="shared" si="45"/>
        <v>1.3636363636363785E-2</v>
      </c>
      <c r="N75" s="33">
        <f t="shared" si="45"/>
        <v>4.7327015366331021E-2</v>
      </c>
      <c r="O75" s="8"/>
    </row>
    <row r="76" spans="1:16" ht="17" customHeight="1" x14ac:dyDescent="0.2">
      <c r="A76" s="101" t="s">
        <v>38</v>
      </c>
      <c r="B76" s="16">
        <f>B68</f>
        <v>423.81075268817222</v>
      </c>
      <c r="C76" s="16">
        <f>C68+B76</f>
        <v>734.34162296731847</v>
      </c>
      <c r="D76" s="16">
        <f t="shared" ref="D76:M76" si="46">D68+C76</f>
        <v>-1020.9659039144026</v>
      </c>
      <c r="E76" s="16">
        <f t="shared" si="46"/>
        <v>-1189.6659039144033</v>
      </c>
      <c r="F76" s="16">
        <f t="shared" si="46"/>
        <v>2131.8416229673185</v>
      </c>
      <c r="G76" s="16">
        <f t="shared" si="46"/>
        <v>2131.6082896339849</v>
      </c>
      <c r="H76" s="16">
        <f t="shared" si="46"/>
        <v>2169.0502251178559</v>
      </c>
      <c r="I76" s="16">
        <f t="shared" si="46"/>
        <v>2209.3136659780712</v>
      </c>
      <c r="J76" s="16">
        <f t="shared" si="46"/>
        <v>2545.5469993114048</v>
      </c>
      <c r="K76" s="16">
        <f t="shared" si="46"/>
        <v>2593.8760315694694</v>
      </c>
      <c r="L76" s="16">
        <f t="shared" si="46"/>
        <v>2593.6426982361359</v>
      </c>
      <c r="M76" s="16">
        <f t="shared" si="46"/>
        <v>2652.9265692038784</v>
      </c>
      <c r="N76" s="13"/>
      <c r="O76" s="8"/>
    </row>
    <row r="77" spans="1:16" ht="17" customHeight="1" x14ac:dyDescent="0.2">
      <c r="A77" s="101" t="s">
        <v>39</v>
      </c>
      <c r="B77" s="16">
        <f>M76+B70</f>
        <v>3076.7373218920507</v>
      </c>
      <c r="C77" s="16">
        <f>B77+C70</f>
        <v>3387.2681921711969</v>
      </c>
      <c r="D77" s="16">
        <f t="shared" ref="D77:M77" si="47">C77+D70</f>
        <v>1631.9606652894759</v>
      </c>
      <c r="E77" s="16">
        <f t="shared" si="47"/>
        <v>1463.2606652894751</v>
      </c>
      <c r="F77" s="16">
        <f t="shared" si="47"/>
        <v>4784.7681921711974</v>
      </c>
      <c r="G77" s="16">
        <f t="shared" si="47"/>
        <v>4784.5348588378638</v>
      </c>
      <c r="H77" s="16">
        <f t="shared" si="47"/>
        <v>4821.9767943217348</v>
      </c>
      <c r="I77" s="16">
        <f t="shared" si="47"/>
        <v>4862.2402351819501</v>
      </c>
      <c r="J77" s="16">
        <f t="shared" si="47"/>
        <v>5198.4735685152837</v>
      </c>
      <c r="K77" s="16">
        <f t="shared" si="47"/>
        <v>5246.8026007733479</v>
      </c>
      <c r="L77" s="16">
        <f t="shared" si="47"/>
        <v>5246.5692674400143</v>
      </c>
      <c r="M77" s="16">
        <f t="shared" si="47"/>
        <v>5305.8531384077569</v>
      </c>
      <c r="N77" s="13"/>
      <c r="O77" s="8"/>
    </row>
    <row r="78" spans="1:16" ht="17" customHeight="1" x14ac:dyDescent="0.2">
      <c r="A78" s="101" t="s">
        <v>40</v>
      </c>
      <c r="B78" s="16">
        <f>M77+B72</f>
        <v>5729.6638910959291</v>
      </c>
      <c r="C78" s="16">
        <f>B78+C72</f>
        <v>6040.1947613750754</v>
      </c>
      <c r="D78" s="16">
        <f t="shared" ref="D78:M78" si="48">C78+D72</f>
        <v>4284.8872344933543</v>
      </c>
      <c r="E78" s="16">
        <f t="shared" si="48"/>
        <v>4116.1872344933536</v>
      </c>
      <c r="F78" s="16">
        <f t="shared" si="48"/>
        <v>7437.6947613750754</v>
      </c>
      <c r="G78" s="16">
        <f t="shared" si="48"/>
        <v>7437.4614280417418</v>
      </c>
      <c r="H78" s="16">
        <f t="shared" si="48"/>
        <v>7474.9033635256128</v>
      </c>
      <c r="I78" s="16">
        <f t="shared" si="48"/>
        <v>7515.1668043858281</v>
      </c>
      <c r="J78" s="16">
        <f t="shared" si="48"/>
        <v>7851.4001377191616</v>
      </c>
      <c r="K78" s="16">
        <f t="shared" si="48"/>
        <v>7899.7291699772268</v>
      </c>
      <c r="L78" s="16">
        <f t="shared" si="48"/>
        <v>7899.4958366438932</v>
      </c>
      <c r="M78" s="16">
        <f t="shared" si="48"/>
        <v>7958.7797076116358</v>
      </c>
      <c r="N78" s="13"/>
      <c r="O78" s="8"/>
    </row>
    <row r="79" spans="1:16" ht="15" x14ac:dyDescent="0.2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</row>
    <row r="80" spans="1:16" ht="15" x14ac:dyDescent="0.2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</row>
    <row r="81" spans="1:15" ht="15" x14ac:dyDescent="0.2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</row>
    <row r="82" spans="1:15" ht="15" x14ac:dyDescent="0.2">
      <c r="A82" s="92" t="s">
        <v>85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</row>
    <row r="83" spans="1:15" ht="15" x14ac:dyDescent="0.2">
      <c r="A83" s="92" t="s">
        <v>77</v>
      </c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</row>
    <row r="84" spans="1:15" ht="15" x14ac:dyDescent="0.2">
      <c r="A84" s="92" t="s">
        <v>198</v>
      </c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</row>
    <row r="85" spans="1:15" ht="15" x14ac:dyDescent="0.2">
      <c r="A85" s="92" t="s">
        <v>196</v>
      </c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</row>
    <row r="86" spans="1:15" ht="15" x14ac:dyDescent="0.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</row>
    <row r="87" spans="1:15" ht="15" x14ac:dyDescent="0.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</row>
    <row r="88" spans="1:15" ht="15" x14ac:dyDescent="0.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</row>
    <row r="89" spans="1:15" ht="15" x14ac:dyDescent="0.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</row>
    <row r="90" spans="1:15" ht="15" x14ac:dyDescent="0.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</row>
    <row r="91" spans="1:15" ht="15" x14ac:dyDescent="0.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</row>
    <row r="92" spans="1:15" ht="15" x14ac:dyDescent="0.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</row>
    <row r="93" spans="1:15" ht="15" x14ac:dyDescent="0.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</row>
    <row r="94" spans="1:15" ht="15" x14ac:dyDescent="0.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</row>
    <row r="95" spans="1:15" ht="15" x14ac:dyDescent="0.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</row>
    <row r="96" spans="1:15" ht="15" x14ac:dyDescent="0.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</row>
    <row r="97" spans="1:15" ht="15" x14ac:dyDescent="0.2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</row>
    <row r="98" spans="1:15" ht="15" x14ac:dyDescent="0.2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</row>
    <row r="99" spans="1:15" ht="15" x14ac:dyDescent="0.2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</row>
    <row r="100" spans="1:15" ht="15" x14ac:dyDescent="0.2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</row>
    <row r="101" spans="1:15" ht="15" x14ac:dyDescent="0.2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</row>
    <row r="102" spans="1:15" ht="15" customHeight="1" x14ac:dyDescent="0.2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</row>
  </sheetData>
  <mergeCells count="11">
    <mergeCell ref="A1:N2"/>
    <mergeCell ref="A13:N13"/>
    <mergeCell ref="A23:N23"/>
    <mergeCell ref="A33:N33"/>
    <mergeCell ref="A66:N66"/>
    <mergeCell ref="A70:A71"/>
    <mergeCell ref="A72:A73"/>
    <mergeCell ref="A74:A75"/>
    <mergeCell ref="B3:D3"/>
    <mergeCell ref="A3:A4"/>
    <mergeCell ref="A68:A69"/>
  </mergeCells>
  <pageMargins left="0.7" right="0.7" top="0.75" bottom="0.75" header="0.3" footer="0.3"/>
  <pageSetup paperSize="9" scale="42" orientation="portrait" r:id="rId1"/>
  <colBreaks count="1" manualBreakCount="1">
    <brk id="15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26E51-9A2B-43CF-8E05-389C8E37D8B9}">
  <dimension ref="A5:N11"/>
  <sheetViews>
    <sheetView zoomScale="130" zoomScaleNormal="130" workbookViewId="0">
      <selection activeCell="B8" sqref="B8"/>
    </sheetView>
  </sheetViews>
  <sheetFormatPr baseColWidth="10" defaultColWidth="8.83203125" defaultRowHeight="15" x14ac:dyDescent="0.2"/>
  <cols>
    <col min="1" max="1" width="51.5" bestFit="1" customWidth="1"/>
    <col min="14" max="14" width="11" bestFit="1" customWidth="1"/>
  </cols>
  <sheetData>
    <row r="5" spans="1:14" ht="17" customHeight="1" x14ac:dyDescent="0.2">
      <c r="A5" s="143" t="s">
        <v>259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</row>
    <row r="6" spans="1:14" ht="17" customHeight="1" x14ac:dyDescent="0.2">
      <c r="A6" s="12" t="s">
        <v>30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  <c r="M6" s="12">
        <v>12</v>
      </c>
      <c r="N6" s="12" t="s">
        <v>255</v>
      </c>
    </row>
    <row r="7" spans="1:14" ht="17" customHeight="1" x14ac:dyDescent="0.2">
      <c r="A7" s="13" t="s">
        <v>257</v>
      </c>
      <c r="B7" s="14">
        <v>23</v>
      </c>
      <c r="C7" s="14">
        <v>20</v>
      </c>
      <c r="D7" s="14">
        <v>22</v>
      </c>
      <c r="E7" s="14">
        <v>21</v>
      </c>
      <c r="F7" s="14">
        <v>22</v>
      </c>
      <c r="G7" s="14">
        <v>21</v>
      </c>
      <c r="H7" s="14">
        <v>22</v>
      </c>
      <c r="I7" s="14">
        <v>22</v>
      </c>
      <c r="J7" s="14">
        <v>21</v>
      </c>
      <c r="K7" s="14">
        <v>22</v>
      </c>
      <c r="L7" s="14">
        <v>21</v>
      </c>
      <c r="M7" s="14">
        <v>22</v>
      </c>
      <c r="N7" s="31">
        <f>SUM(B7:M7)</f>
        <v>259</v>
      </c>
    </row>
    <row r="8" spans="1:14" ht="17" customHeight="1" x14ac:dyDescent="0.2">
      <c r="A8" s="13" t="s">
        <v>258</v>
      </c>
      <c r="B8" s="16">
        <f>ELECTRICAL_VERIFICATION!B22</f>
        <v>423.81075268817222</v>
      </c>
      <c r="C8" s="16">
        <f>ELECTRICAL_VERIFICATION!C22</f>
        <v>310.53087027914626</v>
      </c>
      <c r="D8" s="16">
        <f>ELECTRICAL_VERIFICATION!D22</f>
        <v>-1755.3075268817211</v>
      </c>
      <c r="E8" s="16">
        <f>ELECTRICAL_VERIFICATION!E22</f>
        <v>-168.70000000000073</v>
      </c>
      <c r="F8" s="16">
        <f>ELECTRICAL_VERIFICATION!F22</f>
        <v>3321.5075268817218</v>
      </c>
      <c r="G8" s="16">
        <f>ELECTRICAL_VERIFICATION!G22</f>
        <v>-0.23333333333357587</v>
      </c>
      <c r="H8" s="16">
        <f>ELECTRICAL_VERIFICATION!H22</f>
        <v>37.441935483871021</v>
      </c>
      <c r="I8" s="16">
        <f>ELECTRICAL_VERIFICATION!I22</f>
        <v>40.263440860215269</v>
      </c>
      <c r="J8" s="16">
        <f>ELECTRICAL_VERIFICATION!J22</f>
        <v>336.23333333333358</v>
      </c>
      <c r="K8" s="16">
        <f>ELECTRICAL_VERIFICATION!K22</f>
        <v>48.329032258064672</v>
      </c>
      <c r="L8" s="16">
        <f>ELECTRICAL_VERIFICATION!L22</f>
        <v>-0.23333333333357587</v>
      </c>
      <c r="M8" s="16">
        <f>ELECTRICAL_VERIFICATION!M22</f>
        <v>59.283870967742587</v>
      </c>
      <c r="N8" s="31">
        <f>SUM(B8:M8)</f>
        <v>2652.9265692038784</v>
      </c>
    </row>
    <row r="9" spans="1:14" ht="17" customHeight="1" x14ac:dyDescent="0.2">
      <c r="A9" s="13" t="s">
        <v>253</v>
      </c>
      <c r="B9" s="16">
        <v>0.19</v>
      </c>
      <c r="C9" s="16">
        <v>0.19</v>
      </c>
      <c r="D9" s="16">
        <v>0.19</v>
      </c>
      <c r="E9" s="16">
        <v>0.18</v>
      </c>
      <c r="F9" s="16">
        <v>0.18</v>
      </c>
      <c r="G9" s="16">
        <v>0.18</v>
      </c>
      <c r="H9" s="16">
        <v>0.18</v>
      </c>
      <c r="I9" s="16">
        <v>0.18</v>
      </c>
      <c r="J9" s="16">
        <v>0.18</v>
      </c>
      <c r="K9" s="16">
        <v>0.18</v>
      </c>
      <c r="L9" s="16">
        <v>0.21</v>
      </c>
      <c r="M9" s="16">
        <v>0.2</v>
      </c>
      <c r="N9" s="31">
        <f>AVERAGE(B9:M9)</f>
        <v>0.18666666666666665</v>
      </c>
    </row>
    <row r="10" spans="1:14" ht="17" customHeight="1" x14ac:dyDescent="0.2">
      <c r="A10" s="13" t="s">
        <v>254</v>
      </c>
      <c r="B10" s="16">
        <v>187</v>
      </c>
      <c r="C10" s="16">
        <v>187</v>
      </c>
      <c r="D10" s="16">
        <v>187</v>
      </c>
      <c r="E10" s="16">
        <v>187</v>
      </c>
      <c r="F10" s="16">
        <v>187</v>
      </c>
      <c r="G10" s="16">
        <v>187</v>
      </c>
      <c r="H10" s="16">
        <v>187</v>
      </c>
      <c r="I10" s="16">
        <v>187</v>
      </c>
      <c r="J10" s="16">
        <v>187</v>
      </c>
      <c r="K10" s="16">
        <v>190</v>
      </c>
      <c r="L10" s="16">
        <v>195</v>
      </c>
      <c r="M10" s="16">
        <v>200</v>
      </c>
      <c r="N10" s="31">
        <f>AVERAGE(B10:M10)</f>
        <v>189</v>
      </c>
    </row>
    <row r="11" spans="1:14" s="125" customFormat="1" ht="17" customHeight="1" x14ac:dyDescent="0.2">
      <c r="A11" s="123" t="s">
        <v>256</v>
      </c>
      <c r="B11" s="124">
        <f>B7*B10+B8*B9</f>
        <v>4381.5240430107524</v>
      </c>
      <c r="C11" s="124">
        <f>C7*C10+C8*C9</f>
        <v>3799.0008653530376</v>
      </c>
      <c r="D11" s="124">
        <f>D7*D10+D8*D9</f>
        <v>3780.4915698924729</v>
      </c>
      <c r="E11" s="124">
        <f t="shared" ref="E11:M11" si="0">E7*E10+E8*E9</f>
        <v>3896.634</v>
      </c>
      <c r="F11" s="124">
        <f t="shared" si="0"/>
        <v>4711.8713548387095</v>
      </c>
      <c r="G11" s="124">
        <f t="shared" si="0"/>
        <v>3926.9580000000001</v>
      </c>
      <c r="H11" s="124">
        <f t="shared" si="0"/>
        <v>4120.7395483870969</v>
      </c>
      <c r="I11" s="124">
        <f t="shared" si="0"/>
        <v>4121.2474193548387</v>
      </c>
      <c r="J11" s="124">
        <f t="shared" si="0"/>
        <v>3987.5219999999999</v>
      </c>
      <c r="K11" s="124">
        <f t="shared" si="0"/>
        <v>4188.699225806452</v>
      </c>
      <c r="L11" s="124">
        <f t="shared" si="0"/>
        <v>4094.951</v>
      </c>
      <c r="M11" s="124">
        <f t="shared" si="0"/>
        <v>4411.8567741935485</v>
      </c>
      <c r="N11" s="124">
        <f>SUM(B11:M11)</f>
        <v>49421.495800836899</v>
      </c>
    </row>
  </sheetData>
  <mergeCells count="1">
    <mergeCell ref="A5:N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/>
  <dimension ref="A1:B126"/>
  <sheetViews>
    <sheetView workbookViewId="0">
      <selection sqref="A1:B126"/>
    </sheetView>
  </sheetViews>
  <sheetFormatPr baseColWidth="10" defaultColWidth="8.83203125" defaultRowHeight="15" x14ac:dyDescent="0.2"/>
  <cols>
    <col min="1" max="1" width="86.1640625" customWidth="1"/>
    <col min="2" max="2" width="89.83203125" bestFit="1" customWidth="1"/>
  </cols>
  <sheetData>
    <row r="1" spans="1:2" x14ac:dyDescent="0.2">
      <c r="A1" t="s">
        <v>247</v>
      </c>
      <c r="B1" t="s">
        <v>67</v>
      </c>
    </row>
    <row r="2" spans="1:2" x14ac:dyDescent="0.2">
      <c r="A2" t="s">
        <v>103</v>
      </c>
      <c r="B2" t="s">
        <v>57</v>
      </c>
    </row>
    <row r="3" spans="1:2" x14ac:dyDescent="0.2">
      <c r="A3" t="s">
        <v>215</v>
      </c>
      <c r="B3" t="s">
        <v>66</v>
      </c>
    </row>
    <row r="4" spans="1:2" x14ac:dyDescent="0.2">
      <c r="A4" t="s">
        <v>216</v>
      </c>
      <c r="B4" t="s">
        <v>67</v>
      </c>
    </row>
    <row r="5" spans="1:2" x14ac:dyDescent="0.2">
      <c r="A5" t="s">
        <v>104</v>
      </c>
      <c r="B5" t="s">
        <v>65</v>
      </c>
    </row>
    <row r="6" spans="1:2" x14ac:dyDescent="0.2">
      <c r="A6" t="s">
        <v>105</v>
      </c>
      <c r="B6" t="s">
        <v>59</v>
      </c>
    </row>
    <row r="7" spans="1:2" ht="15.5" customHeight="1" x14ac:dyDescent="0.2">
      <c r="A7" t="s">
        <v>106</v>
      </c>
      <c r="B7" t="s">
        <v>60</v>
      </c>
    </row>
    <row r="8" spans="1:2" x14ac:dyDescent="0.2">
      <c r="A8" t="s">
        <v>107</v>
      </c>
      <c r="B8" t="s">
        <v>61</v>
      </c>
    </row>
    <row r="9" spans="1:2" x14ac:dyDescent="0.2">
      <c r="A9" t="s">
        <v>108</v>
      </c>
      <c r="B9" t="s">
        <v>62</v>
      </c>
    </row>
    <row r="10" spans="1:2" x14ac:dyDescent="0.2">
      <c r="A10" t="s">
        <v>109</v>
      </c>
      <c r="B10" t="s">
        <v>63</v>
      </c>
    </row>
    <row r="11" spans="1:2" x14ac:dyDescent="0.2">
      <c r="A11" t="s">
        <v>110</v>
      </c>
      <c r="B11" t="s">
        <v>64</v>
      </c>
    </row>
    <row r="12" spans="1:2" x14ac:dyDescent="0.2">
      <c r="A12" t="s">
        <v>111</v>
      </c>
      <c r="B12" t="s">
        <v>68</v>
      </c>
    </row>
    <row r="13" spans="1:2" x14ac:dyDescent="0.2">
      <c r="A13" t="s">
        <v>179</v>
      </c>
      <c r="B13" t="s">
        <v>69</v>
      </c>
    </row>
    <row r="14" spans="1:2" x14ac:dyDescent="0.2">
      <c r="A14" t="s">
        <v>112</v>
      </c>
      <c r="B14" t="s">
        <v>3</v>
      </c>
    </row>
    <row r="15" spans="1:2" x14ac:dyDescent="0.2">
      <c r="A15" t="s">
        <v>113</v>
      </c>
      <c r="B15" t="s">
        <v>4</v>
      </c>
    </row>
    <row r="16" spans="1:2" x14ac:dyDescent="0.2">
      <c r="A16" t="s">
        <v>114</v>
      </c>
      <c r="B16" t="s">
        <v>6</v>
      </c>
    </row>
    <row r="17" spans="1:2" x14ac:dyDescent="0.2">
      <c r="A17" t="s">
        <v>115</v>
      </c>
      <c r="B17" t="s">
        <v>1</v>
      </c>
    </row>
    <row r="18" spans="1:2" x14ac:dyDescent="0.2">
      <c r="A18" t="s">
        <v>116</v>
      </c>
      <c r="B18" t="s">
        <v>5</v>
      </c>
    </row>
    <row r="19" spans="1:2" x14ac:dyDescent="0.2">
      <c r="A19" t="s">
        <v>117</v>
      </c>
      <c r="B19" t="s">
        <v>14</v>
      </c>
    </row>
    <row r="20" spans="1:2" x14ac:dyDescent="0.2">
      <c r="A20" t="s">
        <v>118</v>
      </c>
      <c r="B20" t="s">
        <v>15</v>
      </c>
    </row>
    <row r="21" spans="1:2" x14ac:dyDescent="0.2">
      <c r="A21" t="s">
        <v>119</v>
      </c>
      <c r="B21" t="s">
        <v>16</v>
      </c>
    </row>
    <row r="22" spans="1:2" x14ac:dyDescent="0.2">
      <c r="A22" t="s">
        <v>120</v>
      </c>
      <c r="B22" t="s">
        <v>12</v>
      </c>
    </row>
    <row r="23" spans="1:2" x14ac:dyDescent="0.2">
      <c r="A23" t="s">
        <v>121</v>
      </c>
      <c r="B23" t="s">
        <v>13</v>
      </c>
    </row>
    <row r="24" spans="1:2" x14ac:dyDescent="0.2">
      <c r="A24" t="s">
        <v>122</v>
      </c>
      <c r="B24" t="s">
        <v>18</v>
      </c>
    </row>
    <row r="25" spans="1:2" x14ac:dyDescent="0.2">
      <c r="A25" t="s">
        <v>217</v>
      </c>
      <c r="B25" t="s">
        <v>41</v>
      </c>
    </row>
    <row r="26" spans="1:2" x14ac:dyDescent="0.2">
      <c r="A26" t="s">
        <v>123</v>
      </c>
      <c r="B26" t="s">
        <v>17</v>
      </c>
    </row>
    <row r="27" spans="1:2" x14ac:dyDescent="0.2">
      <c r="A27" t="s">
        <v>217</v>
      </c>
      <c r="B27" t="s">
        <v>41</v>
      </c>
    </row>
    <row r="28" spans="1:2" x14ac:dyDescent="0.2">
      <c r="A28" t="s">
        <v>122</v>
      </c>
      <c r="B28" t="s">
        <v>18</v>
      </c>
    </row>
    <row r="29" spans="1:2" x14ac:dyDescent="0.2">
      <c r="A29" t="s">
        <v>124</v>
      </c>
      <c r="B29" t="s">
        <v>72</v>
      </c>
    </row>
    <row r="30" spans="1:2" x14ac:dyDescent="0.2">
      <c r="A30" t="s">
        <v>194</v>
      </c>
      <c r="B30" t="s">
        <v>92</v>
      </c>
    </row>
    <row r="31" spans="1:2" x14ac:dyDescent="0.2">
      <c r="A31" t="s">
        <v>180</v>
      </c>
      <c r="B31" t="s">
        <v>71</v>
      </c>
    </row>
    <row r="32" spans="1:2" x14ac:dyDescent="0.2">
      <c r="A32" t="s">
        <v>125</v>
      </c>
      <c r="B32" t="s">
        <v>2</v>
      </c>
    </row>
    <row r="33" spans="1:2" x14ac:dyDescent="0.2">
      <c r="A33" t="s">
        <v>147</v>
      </c>
      <c r="B33" t="s">
        <v>30</v>
      </c>
    </row>
    <row r="34" spans="1:2" x14ac:dyDescent="0.2">
      <c r="A34" t="s">
        <v>126</v>
      </c>
      <c r="B34" t="s">
        <v>20</v>
      </c>
    </row>
    <row r="35" spans="1:2" x14ac:dyDescent="0.2">
      <c r="A35" t="s">
        <v>127</v>
      </c>
      <c r="B35" t="s">
        <v>21</v>
      </c>
    </row>
    <row r="36" spans="1:2" x14ac:dyDescent="0.2">
      <c r="A36" t="s">
        <v>128</v>
      </c>
      <c r="B36" t="s">
        <v>70</v>
      </c>
    </row>
    <row r="37" spans="1:2" x14ac:dyDescent="0.2">
      <c r="A37" t="s">
        <v>129</v>
      </c>
      <c r="B37" t="s">
        <v>73</v>
      </c>
    </row>
    <row r="38" spans="1:2" x14ac:dyDescent="0.2">
      <c r="A38" t="s">
        <v>195</v>
      </c>
      <c r="B38" t="s">
        <v>86</v>
      </c>
    </row>
    <row r="39" spans="1:2" x14ac:dyDescent="0.2">
      <c r="A39" t="s">
        <v>130</v>
      </c>
      <c r="B39" t="s">
        <v>22</v>
      </c>
    </row>
    <row r="40" spans="1:2" x14ac:dyDescent="0.2">
      <c r="A40" t="s">
        <v>181</v>
      </c>
      <c r="B40" t="s">
        <v>87</v>
      </c>
    </row>
    <row r="41" spans="1:2" x14ac:dyDescent="0.2">
      <c r="A41" t="s">
        <v>182</v>
      </c>
      <c r="B41" t="s">
        <v>88</v>
      </c>
    </row>
    <row r="42" spans="1:2" x14ac:dyDescent="0.2">
      <c r="A42" t="s">
        <v>131</v>
      </c>
      <c r="B42" t="s">
        <v>23</v>
      </c>
    </row>
    <row r="43" spans="1:2" x14ac:dyDescent="0.2">
      <c r="A43" t="s">
        <v>183</v>
      </c>
      <c r="B43" t="s">
        <v>93</v>
      </c>
    </row>
    <row r="44" spans="1:2" x14ac:dyDescent="0.2">
      <c r="A44" t="s">
        <v>218</v>
      </c>
      <c r="B44" t="s">
        <v>9</v>
      </c>
    </row>
    <row r="45" spans="1:2" x14ac:dyDescent="0.2">
      <c r="A45" t="s">
        <v>132</v>
      </c>
      <c r="B45" t="s">
        <v>10</v>
      </c>
    </row>
    <row r="46" spans="1:2" x14ac:dyDescent="0.2">
      <c r="A46" t="s">
        <v>133</v>
      </c>
      <c r="B46" t="s">
        <v>11</v>
      </c>
    </row>
    <row r="47" spans="1:2" x14ac:dyDescent="0.2">
      <c r="A47" t="s">
        <v>184</v>
      </c>
      <c r="B47" t="s">
        <v>89</v>
      </c>
    </row>
    <row r="48" spans="1:2" x14ac:dyDescent="0.2">
      <c r="A48" t="s">
        <v>134</v>
      </c>
      <c r="B48" t="s">
        <v>0</v>
      </c>
    </row>
    <row r="49" spans="1:2" x14ac:dyDescent="0.2">
      <c r="A49" t="s">
        <v>185</v>
      </c>
      <c r="B49" t="s">
        <v>90</v>
      </c>
    </row>
    <row r="50" spans="1:2" x14ac:dyDescent="0.2">
      <c r="A50" t="s">
        <v>186</v>
      </c>
      <c r="B50" t="s">
        <v>19</v>
      </c>
    </row>
    <row r="51" spans="1:2" x14ac:dyDescent="0.2">
      <c r="A51" t="s">
        <v>135</v>
      </c>
      <c r="B51" t="s">
        <v>219</v>
      </c>
    </row>
    <row r="52" spans="1:2" x14ac:dyDescent="0.2">
      <c r="A52" t="s">
        <v>187</v>
      </c>
      <c r="B52" t="s">
        <v>91</v>
      </c>
    </row>
    <row r="53" spans="1:2" x14ac:dyDescent="0.2">
      <c r="A53" t="s">
        <v>188</v>
      </c>
      <c r="B53" t="s">
        <v>75</v>
      </c>
    </row>
    <row r="54" spans="1:2" x14ac:dyDescent="0.2">
      <c r="A54" t="s">
        <v>136</v>
      </c>
      <c r="B54" t="s">
        <v>74</v>
      </c>
    </row>
    <row r="55" spans="1:2" x14ac:dyDescent="0.2">
      <c r="A55" t="s">
        <v>137</v>
      </c>
      <c r="B55" t="s">
        <v>24</v>
      </c>
    </row>
    <row r="56" spans="1:2" x14ac:dyDescent="0.2">
      <c r="A56" t="s">
        <v>138</v>
      </c>
      <c r="B56" t="s">
        <v>25</v>
      </c>
    </row>
    <row r="57" spans="1:2" x14ac:dyDescent="0.2">
      <c r="A57" t="s">
        <v>139</v>
      </c>
      <c r="B57" t="s">
        <v>26</v>
      </c>
    </row>
    <row r="58" spans="1:2" x14ac:dyDescent="0.2">
      <c r="A58" t="s">
        <v>140</v>
      </c>
      <c r="B58" t="s">
        <v>27</v>
      </c>
    </row>
    <row r="59" spans="1:2" x14ac:dyDescent="0.2">
      <c r="A59" t="s">
        <v>141</v>
      </c>
      <c r="B59" t="s">
        <v>28</v>
      </c>
    </row>
    <row r="60" spans="1:2" x14ac:dyDescent="0.2">
      <c r="A60" t="s">
        <v>142</v>
      </c>
      <c r="B60" t="s">
        <v>29</v>
      </c>
    </row>
    <row r="61" spans="1:2" x14ac:dyDescent="0.2">
      <c r="A61" t="s">
        <v>143</v>
      </c>
      <c r="B61" t="s">
        <v>51</v>
      </c>
    </row>
    <row r="62" spans="1:2" x14ac:dyDescent="0.2">
      <c r="A62" t="s">
        <v>144</v>
      </c>
      <c r="B62" t="s">
        <v>31</v>
      </c>
    </row>
    <row r="63" spans="1:2" x14ac:dyDescent="0.2">
      <c r="A63" t="s">
        <v>145</v>
      </c>
      <c r="B63" t="s">
        <v>32</v>
      </c>
    </row>
    <row r="64" spans="1:2" x14ac:dyDescent="0.2">
      <c r="A64" t="s">
        <v>146</v>
      </c>
      <c r="B64" t="s">
        <v>33</v>
      </c>
    </row>
    <row r="65" spans="1:2" x14ac:dyDescent="0.2">
      <c r="A65" t="s">
        <v>214</v>
      </c>
      <c r="B65" t="s">
        <v>94</v>
      </c>
    </row>
    <row r="66" spans="1:2" x14ac:dyDescent="0.2">
      <c r="A66" t="s">
        <v>211</v>
      </c>
      <c r="B66" t="s">
        <v>95</v>
      </c>
    </row>
    <row r="67" spans="1:2" x14ac:dyDescent="0.2">
      <c r="A67" t="s">
        <v>212</v>
      </c>
      <c r="B67" t="s">
        <v>96</v>
      </c>
    </row>
    <row r="68" spans="1:2" x14ac:dyDescent="0.2">
      <c r="A68" t="s">
        <v>210</v>
      </c>
      <c r="B68" t="s">
        <v>97</v>
      </c>
    </row>
    <row r="69" spans="1:2" x14ac:dyDescent="0.2">
      <c r="A69" t="s">
        <v>189</v>
      </c>
      <c r="B69" t="s">
        <v>98</v>
      </c>
    </row>
    <row r="70" spans="1:2" x14ac:dyDescent="0.2">
      <c r="A70" t="s">
        <v>190</v>
      </c>
      <c r="B70" t="s">
        <v>99</v>
      </c>
    </row>
    <row r="71" spans="1:2" x14ac:dyDescent="0.2">
      <c r="A71" t="s">
        <v>191</v>
      </c>
      <c r="B71" t="s">
        <v>100</v>
      </c>
    </row>
    <row r="72" spans="1:2" x14ac:dyDescent="0.2">
      <c r="A72" t="s">
        <v>192</v>
      </c>
      <c r="B72" t="s">
        <v>101</v>
      </c>
    </row>
    <row r="73" spans="1:2" x14ac:dyDescent="0.2">
      <c r="A73" t="s">
        <v>193</v>
      </c>
      <c r="B73" t="s">
        <v>102</v>
      </c>
    </row>
    <row r="74" spans="1:2" x14ac:dyDescent="0.2">
      <c r="A74" t="s">
        <v>148</v>
      </c>
      <c r="B74" t="s">
        <v>76</v>
      </c>
    </row>
    <row r="75" spans="1:2" x14ac:dyDescent="0.2">
      <c r="A75" t="s">
        <v>149</v>
      </c>
      <c r="B75" t="s">
        <v>77</v>
      </c>
    </row>
    <row r="76" spans="1:2" x14ac:dyDescent="0.2">
      <c r="A76" t="s">
        <v>150</v>
      </c>
      <c r="B76" t="s">
        <v>78</v>
      </c>
    </row>
    <row r="77" spans="1:2" x14ac:dyDescent="0.2">
      <c r="A77" t="s">
        <v>151</v>
      </c>
      <c r="B77" t="s">
        <v>35</v>
      </c>
    </row>
    <row r="78" spans="1:2" x14ac:dyDescent="0.2">
      <c r="A78" t="s">
        <v>152</v>
      </c>
      <c r="B78" t="s">
        <v>36</v>
      </c>
    </row>
    <row r="79" spans="1:2" x14ac:dyDescent="0.2">
      <c r="A79" t="s">
        <v>153</v>
      </c>
      <c r="B79" t="s">
        <v>37</v>
      </c>
    </row>
    <row r="80" spans="1:2" x14ac:dyDescent="0.2">
      <c r="A80" t="s">
        <v>154</v>
      </c>
      <c r="B80" t="s">
        <v>38</v>
      </c>
    </row>
    <row r="81" spans="1:2" x14ac:dyDescent="0.2">
      <c r="A81" t="s">
        <v>155</v>
      </c>
      <c r="B81" t="s">
        <v>39</v>
      </c>
    </row>
    <row r="82" spans="1:2" x14ac:dyDescent="0.2">
      <c r="A82" t="s">
        <v>156</v>
      </c>
      <c r="B82" t="s">
        <v>40</v>
      </c>
    </row>
    <row r="83" spans="1:2" x14ac:dyDescent="0.2">
      <c r="A83" t="s">
        <v>157</v>
      </c>
      <c r="B83" t="s">
        <v>34</v>
      </c>
    </row>
    <row r="84" spans="1:2" x14ac:dyDescent="0.2">
      <c r="A84" t="s">
        <v>200</v>
      </c>
      <c r="B84" t="s">
        <v>79</v>
      </c>
    </row>
    <row r="85" spans="1:2" x14ac:dyDescent="0.2">
      <c r="A85" t="s">
        <v>158</v>
      </c>
      <c r="B85" t="s">
        <v>43</v>
      </c>
    </row>
    <row r="86" spans="1:2" x14ac:dyDescent="0.2">
      <c r="A86" t="s">
        <v>159</v>
      </c>
      <c r="B86" t="s">
        <v>44</v>
      </c>
    </row>
    <row r="87" spans="1:2" x14ac:dyDescent="0.2">
      <c r="A87" t="s">
        <v>160</v>
      </c>
      <c r="B87" t="s">
        <v>45</v>
      </c>
    </row>
    <row r="88" spans="1:2" x14ac:dyDescent="0.2">
      <c r="A88" t="s">
        <v>161</v>
      </c>
      <c r="B88" t="s">
        <v>46</v>
      </c>
    </row>
    <row r="89" spans="1:2" x14ac:dyDescent="0.2">
      <c r="A89" t="s">
        <v>162</v>
      </c>
      <c r="B89" t="s">
        <v>47</v>
      </c>
    </row>
    <row r="90" spans="1:2" x14ac:dyDescent="0.2">
      <c r="A90" t="s">
        <v>163</v>
      </c>
      <c r="B90" t="s">
        <v>52</v>
      </c>
    </row>
    <row r="91" spans="1:2" x14ac:dyDescent="0.2">
      <c r="A91" t="s">
        <v>164</v>
      </c>
      <c r="B91" t="s">
        <v>58</v>
      </c>
    </row>
    <row r="92" spans="1:2" x14ac:dyDescent="0.2">
      <c r="A92" t="s">
        <v>202</v>
      </c>
      <c r="B92" t="s">
        <v>49</v>
      </c>
    </row>
    <row r="93" spans="1:2" x14ac:dyDescent="0.2">
      <c r="A93" t="s">
        <v>165</v>
      </c>
      <c r="B93" t="s">
        <v>48</v>
      </c>
    </row>
    <row r="94" spans="1:2" x14ac:dyDescent="0.2">
      <c r="A94" t="s">
        <v>166</v>
      </c>
      <c r="B94" t="s">
        <v>53</v>
      </c>
    </row>
    <row r="95" spans="1:2" x14ac:dyDescent="0.2">
      <c r="A95" t="s">
        <v>167</v>
      </c>
      <c r="B95" t="s">
        <v>80</v>
      </c>
    </row>
    <row r="96" spans="1:2" x14ac:dyDescent="0.2">
      <c r="A96" t="s">
        <v>168</v>
      </c>
      <c r="B96" t="s">
        <v>50</v>
      </c>
    </row>
    <row r="97" spans="1:2" x14ac:dyDescent="0.2">
      <c r="A97" t="s">
        <v>169</v>
      </c>
      <c r="B97" t="s">
        <v>81</v>
      </c>
    </row>
    <row r="98" spans="1:2" x14ac:dyDescent="0.2">
      <c r="A98" t="s">
        <v>170</v>
      </c>
      <c r="B98" t="s">
        <v>82</v>
      </c>
    </row>
    <row r="99" spans="1:2" x14ac:dyDescent="0.2">
      <c r="A99" t="s">
        <v>171</v>
      </c>
      <c r="B99" t="s">
        <v>55</v>
      </c>
    </row>
    <row r="100" spans="1:2" x14ac:dyDescent="0.2">
      <c r="A100" t="s">
        <v>172</v>
      </c>
      <c r="B100" t="s">
        <v>54</v>
      </c>
    </row>
    <row r="101" spans="1:2" x14ac:dyDescent="0.2">
      <c r="A101" t="s">
        <v>173</v>
      </c>
      <c r="B101" t="s">
        <v>83</v>
      </c>
    </row>
    <row r="102" spans="1:2" x14ac:dyDescent="0.2">
      <c r="A102" t="s">
        <v>174</v>
      </c>
      <c r="B102" t="s">
        <v>84</v>
      </c>
    </row>
    <row r="103" spans="1:2" x14ac:dyDescent="0.2">
      <c r="A103" t="s">
        <v>175</v>
      </c>
      <c r="B103" t="s">
        <v>56</v>
      </c>
    </row>
    <row r="104" spans="1:2" x14ac:dyDescent="0.2">
      <c r="A104" t="s">
        <v>176</v>
      </c>
      <c r="B104" t="s">
        <v>53</v>
      </c>
    </row>
    <row r="105" spans="1:2" x14ac:dyDescent="0.2">
      <c r="A105" t="s">
        <v>177</v>
      </c>
      <c r="B105" t="s">
        <v>85</v>
      </c>
    </row>
    <row r="106" spans="1:2" x14ac:dyDescent="0.2">
      <c r="A106" t="s">
        <v>178</v>
      </c>
      <c r="B106" t="s">
        <v>80</v>
      </c>
    </row>
    <row r="107" spans="1:2" x14ac:dyDescent="0.2">
      <c r="A107" t="s">
        <v>207</v>
      </c>
      <c r="B107" t="s">
        <v>197</v>
      </c>
    </row>
    <row r="108" spans="1:2" x14ac:dyDescent="0.2">
      <c r="A108" t="s">
        <v>199</v>
      </c>
      <c r="B108" t="s">
        <v>198</v>
      </c>
    </row>
    <row r="109" spans="1:2" x14ac:dyDescent="0.2">
      <c r="A109" t="s">
        <v>201</v>
      </c>
      <c r="B109" t="s">
        <v>196</v>
      </c>
    </row>
    <row r="110" spans="1:2" x14ac:dyDescent="0.2">
      <c r="A110" s="4" t="s">
        <v>220</v>
      </c>
      <c r="B110" t="s">
        <v>203</v>
      </c>
    </row>
    <row r="111" spans="1:2" x14ac:dyDescent="0.2">
      <c r="A111" t="s">
        <v>206</v>
      </c>
      <c r="B111" t="s">
        <v>204</v>
      </c>
    </row>
    <row r="112" spans="1:2" x14ac:dyDescent="0.2">
      <c r="A112" t="s">
        <v>213</v>
      </c>
      <c r="B112" t="s">
        <v>205</v>
      </c>
    </row>
    <row r="113" spans="1:2" x14ac:dyDescent="0.2">
      <c r="A113" t="s">
        <v>209</v>
      </c>
      <c r="B113" t="s">
        <v>208</v>
      </c>
    </row>
    <row r="114" spans="1:2" x14ac:dyDescent="0.2">
      <c r="A114" t="s">
        <v>235</v>
      </c>
      <c r="B114" t="s">
        <v>221</v>
      </c>
    </row>
    <row r="115" spans="1:2" x14ac:dyDescent="0.2">
      <c r="A115" t="s">
        <v>234</v>
      </c>
      <c r="B115" t="s">
        <v>222</v>
      </c>
    </row>
    <row r="116" spans="1:2" x14ac:dyDescent="0.2">
      <c r="A116" t="s">
        <v>236</v>
      </c>
      <c r="B116" t="s">
        <v>223</v>
      </c>
    </row>
    <row r="117" spans="1:2" x14ac:dyDescent="0.2">
      <c r="A117" t="s">
        <v>237</v>
      </c>
      <c r="B117" t="s">
        <v>224</v>
      </c>
    </row>
    <row r="118" spans="1:2" x14ac:dyDescent="0.2">
      <c r="A118" t="s">
        <v>240</v>
      </c>
      <c r="B118" t="s">
        <v>225</v>
      </c>
    </row>
    <row r="119" spans="1:2" x14ac:dyDescent="0.2">
      <c r="A119" t="s">
        <v>241</v>
      </c>
      <c r="B119" t="s">
        <v>226</v>
      </c>
    </row>
    <row r="120" spans="1:2" x14ac:dyDescent="0.2">
      <c r="A120" t="s">
        <v>238</v>
      </c>
      <c r="B120" t="s">
        <v>227</v>
      </c>
    </row>
    <row r="121" spans="1:2" x14ac:dyDescent="0.2">
      <c r="A121" t="s">
        <v>239</v>
      </c>
      <c r="B121" t="s">
        <v>228</v>
      </c>
    </row>
    <row r="122" spans="1:2" x14ac:dyDescent="0.2">
      <c r="A122" t="s">
        <v>246</v>
      </c>
      <c r="B122" t="s">
        <v>229</v>
      </c>
    </row>
    <row r="123" spans="1:2" x14ac:dyDescent="0.2">
      <c r="A123" t="s">
        <v>242</v>
      </c>
      <c r="B123" t="s">
        <v>230</v>
      </c>
    </row>
    <row r="124" spans="1:2" x14ac:dyDescent="0.2">
      <c r="A124" t="s">
        <v>243</v>
      </c>
      <c r="B124" t="s">
        <v>232</v>
      </c>
    </row>
    <row r="125" spans="1:2" x14ac:dyDescent="0.2">
      <c r="A125" t="s">
        <v>244</v>
      </c>
      <c r="B125" t="s">
        <v>233</v>
      </c>
    </row>
    <row r="126" spans="1:2" x14ac:dyDescent="0.2">
      <c r="A126" t="s">
        <v>245</v>
      </c>
      <c r="B126" t="s">
        <v>231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Start</vt:lpstr>
      <vt:lpstr>THERMAL_BASELINE</vt:lpstr>
      <vt:lpstr>THERMAL_VERIFICATION</vt:lpstr>
      <vt:lpstr>ELECTRICAL_BASELINE</vt:lpstr>
      <vt:lpstr>ELECTRICAL_VERIFICATION</vt:lpstr>
      <vt:lpstr>GENERAL VERIFICATION</vt:lpstr>
      <vt:lpstr>Dictionary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 - BACELIC Zlatko</dc:creator>
  <cp:lastModifiedBy>Svetlana ADAMEK</cp:lastModifiedBy>
  <dcterms:created xsi:type="dcterms:W3CDTF">2018-02-13T13:44:12Z</dcterms:created>
  <dcterms:modified xsi:type="dcterms:W3CDTF">2024-01-04T13:37:53Z</dcterms:modified>
</cp:coreProperties>
</file>